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варианты расчета 2023-2025 (2)" sheetId="19" r:id="rId1"/>
  </sheets>
  <definedNames>
    <definedName name="_xlnm.Print_Area" localSheetId="0">'варианты расчета 2023-2025 (2)'!$A$1:$AQ$23</definedName>
  </definedNames>
  <calcPr calcId="145621"/>
</workbook>
</file>

<file path=xl/calcChain.xml><?xml version="1.0" encoding="utf-8"?>
<calcChain xmlns="http://schemas.openxmlformats.org/spreadsheetml/2006/main">
  <c r="AM19" i="19" l="1"/>
  <c r="AM18" i="19"/>
  <c r="AM20" i="19" s="1"/>
  <c r="AM22" i="19" s="1"/>
  <c r="AM14" i="19"/>
  <c r="AM10" i="19"/>
  <c r="AM5" i="19"/>
  <c r="AN5" i="19"/>
  <c r="AM11" i="19" l="1"/>
  <c r="AM13" i="19"/>
  <c r="AM9" i="19"/>
  <c r="E18" i="19"/>
  <c r="G21" i="19"/>
  <c r="P21" i="19" s="1"/>
  <c r="H21" i="19"/>
  <c r="K21" i="19" s="1"/>
  <c r="T21" i="19" s="1"/>
  <c r="I21" i="19"/>
  <c r="L21" i="19" s="1"/>
  <c r="U21" i="19" s="1"/>
  <c r="O21" i="19"/>
  <c r="E5" i="19"/>
  <c r="AM23" i="19" l="1"/>
  <c r="Q21" i="19"/>
  <c r="R21" i="19"/>
  <c r="N21" i="19"/>
  <c r="J21" i="19"/>
  <c r="AI10" i="19"/>
  <c r="M21" i="19" l="1"/>
  <c r="V21" i="19" s="1"/>
  <c r="S21" i="19"/>
  <c r="AD53" i="19"/>
  <c r="AE53" i="19" s="1"/>
  <c r="AD56" i="19" l="1"/>
  <c r="W53" i="19"/>
  <c r="J53" i="19"/>
  <c r="I52" i="19"/>
  <c r="Q14" i="19"/>
  <c r="F53" i="19"/>
  <c r="Q54" i="19"/>
  <c r="AD54" i="19" s="1"/>
  <c r="AE54" i="19" s="1"/>
  <c r="F54" i="19"/>
  <c r="AO29" i="19"/>
  <c r="J54" i="19" l="1"/>
  <c r="F52" i="19"/>
  <c r="J52" i="19" s="1"/>
  <c r="Q52" i="19"/>
  <c r="W54" i="19"/>
  <c r="AH29" i="19"/>
  <c r="AG29" i="19"/>
  <c r="AG30" i="19" s="1"/>
  <c r="AF29" i="19"/>
  <c r="AE29" i="19"/>
  <c r="AD29" i="19"/>
  <c r="AD30" i="19" s="1"/>
  <c r="AI29" i="19"/>
  <c r="X19" i="19"/>
  <c r="Y19" i="19"/>
  <c r="Z19" i="19"/>
  <c r="AA19" i="19"/>
  <c r="AB19" i="19"/>
  <c r="AC19" i="19"/>
  <c r="AD19" i="19"/>
  <c r="AE19" i="19"/>
  <c r="AF19" i="19"/>
  <c r="AG19" i="19"/>
  <c r="AH19" i="19"/>
  <c r="X18" i="19"/>
  <c r="X20" i="19" s="1"/>
  <c r="X21" i="19" s="1"/>
  <c r="Y18" i="19"/>
  <c r="Y20" i="19" s="1"/>
  <c r="Y21" i="19" s="1"/>
  <c r="Z18" i="19"/>
  <c r="Z20" i="19" s="1"/>
  <c r="Z21" i="19" s="1"/>
  <c r="AA18" i="19"/>
  <c r="AA20" i="19" s="1"/>
  <c r="AA21" i="19" s="1"/>
  <c r="AB18" i="19"/>
  <c r="AB20" i="19" s="1"/>
  <c r="AB21" i="19" s="1"/>
  <c r="AC18" i="19"/>
  <c r="AC20" i="19" s="1"/>
  <c r="AC21" i="19" s="1"/>
  <c r="AD18" i="19"/>
  <c r="AD20" i="19" s="1"/>
  <c r="AD21" i="19" s="1"/>
  <c r="E6" i="19" s="1"/>
  <c r="AE18" i="19"/>
  <c r="AE20" i="19" s="1"/>
  <c r="AE21" i="19" s="1"/>
  <c r="AF18" i="19"/>
  <c r="AF20" i="19" s="1"/>
  <c r="AF21" i="19" s="1"/>
  <c r="AG18" i="19"/>
  <c r="AG20" i="19" s="1"/>
  <c r="AG21" i="19" s="1"/>
  <c r="AH18" i="19"/>
  <c r="AH20" i="19" s="1"/>
  <c r="AH21" i="19" s="1"/>
  <c r="X14" i="19"/>
  <c r="X13" i="19" s="1"/>
  <c r="Y14" i="19"/>
  <c r="Y13" i="19" s="1"/>
  <c r="Z14" i="19"/>
  <c r="Z13" i="19" s="1"/>
  <c r="AA14" i="19"/>
  <c r="AA13" i="19" s="1"/>
  <c r="AB14" i="19"/>
  <c r="AB13" i="19" s="1"/>
  <c r="AC14" i="19"/>
  <c r="AC13" i="19" s="1"/>
  <c r="AD14" i="19"/>
  <c r="AE14" i="19"/>
  <c r="AF14" i="19"/>
  <c r="AG14" i="19"/>
  <c r="AH14" i="19"/>
  <c r="AE10" i="19"/>
  <c r="AF10" i="19"/>
  <c r="AG10" i="19"/>
  <c r="AE5" i="19"/>
  <c r="AF5" i="19"/>
  <c r="AG5" i="19"/>
  <c r="X10" i="19"/>
  <c r="Y10" i="19"/>
  <c r="Z10" i="19"/>
  <c r="AA10" i="19"/>
  <c r="AB10" i="19"/>
  <c r="AC10" i="19"/>
  <c r="AD10" i="19"/>
  <c r="AH10" i="19"/>
  <c r="X5" i="19"/>
  <c r="Y5" i="19"/>
  <c r="Z5" i="19"/>
  <c r="AA5" i="19"/>
  <c r="AB5" i="19"/>
  <c r="AC5" i="19"/>
  <c r="AD5" i="19"/>
  <c r="AH5" i="19"/>
  <c r="AH13" i="19" l="1"/>
  <c r="AH11" i="19"/>
  <c r="AD13" i="19"/>
  <c r="AD11" i="19"/>
  <c r="AF13" i="19"/>
  <c r="AF11" i="19"/>
  <c r="AE13" i="19"/>
  <c r="AE11" i="19"/>
  <c r="AG13" i="19"/>
  <c r="AG11" i="19"/>
  <c r="AD52" i="19"/>
  <c r="AE52" i="19" s="1"/>
  <c r="W52" i="19"/>
  <c r="AE31" i="19"/>
  <c r="AE22" i="19"/>
  <c r="AA22" i="19"/>
  <c r="AH22" i="19"/>
  <c r="AH23" i="19" s="1"/>
  <c r="AD22" i="19"/>
  <c r="AD23" i="19" s="1"/>
  <c r="Z22" i="19"/>
  <c r="Z23" i="19" s="1"/>
  <c r="AG22" i="19"/>
  <c r="AG23" i="19" s="1"/>
  <c r="AC22" i="19"/>
  <c r="AC23" i="19" s="1"/>
  <c r="Y22" i="19"/>
  <c r="Y23" i="19" s="1"/>
  <c r="AF22" i="19"/>
  <c r="AF23" i="19" s="1"/>
  <c r="AB22" i="19"/>
  <c r="AB23" i="19" s="1"/>
  <c r="X22" i="19"/>
  <c r="X23" i="19" s="1"/>
  <c r="AD9" i="19"/>
  <c r="AH31" i="19"/>
  <c r="AH9" i="19"/>
  <c r="AF31" i="19"/>
  <c r="AF30" i="19"/>
  <c r="AD31" i="19"/>
  <c r="AH30" i="19"/>
  <c r="AG31" i="19"/>
  <c r="AE30" i="19"/>
  <c r="AG9" i="19"/>
  <c r="AF9" i="19"/>
  <c r="AE9" i="19"/>
  <c r="AI18" i="19"/>
  <c r="AI19" i="19"/>
  <c r="Q55" i="19" l="1"/>
  <c r="AA23" i="19"/>
  <c r="AE23" i="19"/>
  <c r="AJ29" i="19"/>
  <c r="AJ30" i="19" s="1"/>
  <c r="AK29" i="19"/>
  <c r="AK30" i="19" s="1"/>
  <c r="AL29" i="19"/>
  <c r="AL30" i="19" s="1"/>
  <c r="AN29" i="19"/>
  <c r="AN30" i="19" s="1"/>
  <c r="AO30" i="19"/>
  <c r="AP29" i="19"/>
  <c r="AP30" i="19" s="1"/>
  <c r="AQ29" i="19"/>
  <c r="AQ30" i="19" s="1"/>
  <c r="AF55" i="19" l="1"/>
  <c r="Q56" i="19"/>
  <c r="AI30" i="19"/>
  <c r="AI14" i="19"/>
  <c r="W29" i="19"/>
  <c r="AI11" i="19" l="1"/>
  <c r="AI9" i="19" s="1"/>
  <c r="AF56" i="19"/>
  <c r="AI13" i="19"/>
  <c r="AI20" i="19"/>
  <c r="AI22" i="19" l="1"/>
  <c r="AI21" i="19"/>
  <c r="AI41" i="19"/>
  <c r="F46" i="19"/>
  <c r="F41" i="19"/>
  <c r="F36" i="19"/>
  <c r="AN39" i="19" l="1"/>
  <c r="AK39" i="19"/>
  <c r="AI39" i="19"/>
  <c r="AI40" i="19" s="1"/>
  <c r="AO39" i="19"/>
  <c r="AL39" i="19"/>
  <c r="AJ39" i="19"/>
  <c r="AN45" i="19"/>
  <c r="AI45" i="19"/>
  <c r="AI46" i="19" s="1"/>
  <c r="AL45" i="19"/>
  <c r="AK45" i="19"/>
  <c r="AO45" i="19"/>
  <c r="AJ45" i="19"/>
  <c r="AK14" i="19"/>
  <c r="AJ14" i="19"/>
  <c r="AM15" i="19" s="1"/>
  <c r="AK11" i="19" l="1"/>
  <c r="AJ31" i="19"/>
  <c r="AJ11" i="19"/>
  <c r="AJ18" i="19"/>
  <c r="AJ20" i="19" s="1"/>
  <c r="AJ21" i="19" s="1"/>
  <c r="AK18" i="19"/>
  <c r="AK20" i="19" s="1"/>
  <c r="AK21" i="19" s="1"/>
  <c r="AL18" i="19"/>
  <c r="AL20" i="19" s="1"/>
  <c r="AL21" i="19" s="1"/>
  <c r="AN18" i="19"/>
  <c r="AN20" i="19" s="1"/>
  <c r="AN21" i="19" s="1"/>
  <c r="AO18" i="19"/>
  <c r="AO20" i="19" s="1"/>
  <c r="AO21" i="19" s="1"/>
  <c r="AP18" i="19"/>
  <c r="AP20" i="19" s="1"/>
  <c r="AP21" i="19" s="1"/>
  <c r="AQ18" i="19"/>
  <c r="AQ20" i="19" s="1"/>
  <c r="AQ21" i="19" s="1"/>
  <c r="X28" i="19"/>
  <c r="Y28" i="19"/>
  <c r="Z28" i="19"/>
  <c r="AA28" i="19"/>
  <c r="AB28" i="19"/>
  <c r="X11" i="19"/>
  <c r="X9" i="19" s="1"/>
  <c r="Y11" i="19"/>
  <c r="Y9" i="19" s="1"/>
  <c r="Z11" i="19"/>
  <c r="Z9" i="19" s="1"/>
  <c r="AA11" i="19"/>
  <c r="AA9" i="19" s="1"/>
  <c r="AB11" i="19"/>
  <c r="AB9" i="19" s="1"/>
  <c r="AC11" i="19"/>
  <c r="AC9" i="19" s="1"/>
  <c r="AI31" i="19"/>
  <c r="AI5" i="19"/>
  <c r="AJ19" i="19"/>
  <c r="AK19" i="19"/>
  <c r="AL19" i="19"/>
  <c r="AN19" i="19"/>
  <c r="AO19" i="19"/>
  <c r="AP19" i="19"/>
  <c r="AQ19" i="19"/>
  <c r="AJ13" i="19"/>
  <c r="AK13" i="19"/>
  <c r="AL14" i="19"/>
  <c r="AN14" i="19"/>
  <c r="AO14" i="19"/>
  <c r="AP14" i="19"/>
  <c r="AQ14" i="19"/>
  <c r="AN13" i="19"/>
  <c r="AJ10" i="19"/>
  <c r="AK10" i="19"/>
  <c r="AL10" i="19"/>
  <c r="AN10" i="19"/>
  <c r="AO10" i="19"/>
  <c r="AP10" i="19"/>
  <c r="AQ10" i="19"/>
  <c r="AJ5" i="19"/>
  <c r="AK5" i="19"/>
  <c r="AL5" i="19"/>
  <c r="AO5" i="19"/>
  <c r="AP5" i="19"/>
  <c r="AQ5" i="19"/>
  <c r="AN46" i="19" l="1"/>
  <c r="AQ11" i="19"/>
  <c r="AQ9" i="19" s="1"/>
  <c r="AO46" i="19"/>
  <c r="AJ46" i="19"/>
  <c r="AN11" i="19"/>
  <c r="AP13" i="19"/>
  <c r="AP11" i="19"/>
  <c r="AP9" i="19" s="1"/>
  <c r="AO13" i="19"/>
  <c r="AO41" i="19" s="1"/>
  <c r="AO11" i="19"/>
  <c r="AL13" i="19"/>
  <c r="AL41" i="19" s="1"/>
  <c r="AL11" i="19"/>
  <c r="AL9" i="19" s="1"/>
  <c r="AK22" i="19"/>
  <c r="AK23" i="19" s="1"/>
  <c r="AA29" i="19"/>
  <c r="AA31" i="19" s="1"/>
  <c r="AK9" i="19"/>
  <c r="Y29" i="19"/>
  <c r="Y31" i="19" s="1"/>
  <c r="Z29" i="19"/>
  <c r="Z31" i="19" s="1"/>
  <c r="AJ9" i="19"/>
  <c r="AB29" i="19"/>
  <c r="AB31" i="19" s="1"/>
  <c r="X29" i="19"/>
  <c r="X31" i="19" s="1"/>
  <c r="AL31" i="19"/>
  <c r="AL46" i="19"/>
  <c r="AJ40" i="19"/>
  <c r="AP22" i="19"/>
  <c r="AP23" i="19" s="1"/>
  <c r="AN40" i="19"/>
  <c r="AO40" i="19"/>
  <c r="AN31" i="19"/>
  <c r="AN41" i="19"/>
  <c r="AK41" i="19"/>
  <c r="AL40" i="19"/>
  <c r="AK46" i="19"/>
  <c r="AQ31" i="19"/>
  <c r="AQ13" i="19"/>
  <c r="AJ41" i="19"/>
  <c r="AK40" i="19"/>
  <c r="AP31" i="19"/>
  <c r="AK31" i="19"/>
  <c r="AO22" i="19"/>
  <c r="AO23" i="19" s="1"/>
  <c r="AJ22" i="19"/>
  <c r="AJ23" i="19" s="1"/>
  <c r="AJ15" i="19" s="1"/>
  <c r="AO31" i="19"/>
  <c r="AN22" i="19"/>
  <c r="AN23" i="19" s="1"/>
  <c r="AO9" i="19"/>
  <c r="AN9" i="19"/>
  <c r="AQ22" i="19"/>
  <c r="AQ23" i="19" s="1"/>
  <c r="AL22" i="19"/>
  <c r="AL23" i="19" s="1"/>
  <c r="AL15" i="19" s="1"/>
  <c r="AJ44" i="19" l="1"/>
  <c r="AJ38" i="19"/>
  <c r="AL38" i="19"/>
  <c r="AL44" i="19"/>
  <c r="AO44" i="19"/>
  <c r="AO38" i="19"/>
  <c r="AK44" i="19"/>
  <c r="AK38" i="19"/>
  <c r="AN38" i="19"/>
  <c r="AN44" i="19"/>
  <c r="AI23" i="19"/>
  <c r="Q5" i="19"/>
  <c r="AI44" i="19" l="1"/>
  <c r="AI38" i="19"/>
  <c r="AC28" i="19"/>
  <c r="AC29" i="19" s="1"/>
  <c r="AC31" i="19" s="1"/>
  <c r="W5" i="19" l="1"/>
  <c r="R10" i="19" l="1"/>
  <c r="S10" i="19"/>
  <c r="T10" i="19"/>
  <c r="U10" i="19"/>
  <c r="V10" i="19"/>
  <c r="W10" i="19"/>
  <c r="W19" i="19" l="1"/>
  <c r="W11" i="19" s="1"/>
  <c r="W9" i="19" s="1"/>
  <c r="W18" i="19"/>
  <c r="W20" i="19" s="1"/>
  <c r="W21" i="19" s="1"/>
  <c r="W14" i="19"/>
  <c r="I55" i="19" s="1"/>
  <c r="AE55" i="19" l="1"/>
  <c r="I56" i="19"/>
  <c r="J55" i="19"/>
  <c r="W55" i="19"/>
  <c r="W22" i="19"/>
  <c r="W26" i="19" s="1"/>
  <c r="W13" i="19"/>
  <c r="W31" i="19" s="1"/>
  <c r="O29" i="19"/>
  <c r="V29" i="19"/>
  <c r="U29" i="19"/>
  <c r="T29" i="19"/>
  <c r="S29" i="19"/>
  <c r="R29" i="19"/>
  <c r="Q29" i="19"/>
  <c r="P29" i="19"/>
  <c r="O19" i="19"/>
  <c r="AE56" i="19" l="1"/>
  <c r="W56" i="19"/>
  <c r="W23" i="19"/>
  <c r="O31" i="19"/>
  <c r="O43" i="19"/>
  <c r="K43" i="19"/>
  <c r="L43" i="19" s="1"/>
  <c r="M43" i="19" s="1"/>
  <c r="N43" i="19" s="1"/>
  <c r="J19" i="19" l="1"/>
  <c r="J22" i="19" s="1"/>
  <c r="J29" i="19"/>
  <c r="J31" i="19" l="1"/>
  <c r="J18" i="19" l="1"/>
  <c r="I18" i="19"/>
  <c r="I24" i="19"/>
  <c r="H18" i="19" l="1"/>
  <c r="H19" i="19" s="1"/>
  <c r="K19" i="19"/>
  <c r="K31" i="19" s="1"/>
  <c r="L19" i="19"/>
  <c r="M19" i="19"/>
  <c r="M31" i="19" s="1"/>
  <c r="N19" i="19"/>
  <c r="P19" i="19"/>
  <c r="Q19" i="19"/>
  <c r="Q31" i="19" s="1"/>
  <c r="R19" i="19"/>
  <c r="R31" i="19" s="1"/>
  <c r="S19" i="19"/>
  <c r="S31" i="19" s="1"/>
  <c r="T19" i="19"/>
  <c r="T31" i="19" s="1"/>
  <c r="U19" i="19"/>
  <c r="U31" i="19" s="1"/>
  <c r="V19" i="19"/>
  <c r="I19" i="19"/>
  <c r="I11" i="19" s="1"/>
  <c r="P18" i="19"/>
  <c r="Q18" i="19"/>
  <c r="R18" i="19"/>
  <c r="S18" i="19"/>
  <c r="T18" i="19"/>
  <c r="U18" i="19"/>
  <c r="V18" i="19"/>
  <c r="I14" i="19"/>
  <c r="I13" i="19" s="1"/>
  <c r="P14" i="19"/>
  <c r="R14" i="19"/>
  <c r="R13" i="19" s="1"/>
  <c r="R23" i="19" s="1"/>
  <c r="S14" i="19"/>
  <c r="S13" i="19" s="1"/>
  <c r="S23" i="19" s="1"/>
  <c r="T14" i="19"/>
  <c r="T13" i="19" s="1"/>
  <c r="T23" i="19" s="1"/>
  <c r="U14" i="19"/>
  <c r="U13" i="19" s="1"/>
  <c r="U23" i="19" s="1"/>
  <c r="V14" i="19"/>
  <c r="V13" i="19" s="1"/>
  <c r="V23" i="19" s="1"/>
  <c r="J14" i="19"/>
  <c r="J13" i="19" s="1"/>
  <c r="J23" i="19" s="1"/>
  <c r="K14" i="19"/>
  <c r="K13" i="19" s="1"/>
  <c r="K23" i="19" s="1"/>
  <c r="L14" i="19"/>
  <c r="L13" i="19" s="1"/>
  <c r="L23" i="19" s="1"/>
  <c r="M14" i="19"/>
  <c r="M13" i="19" s="1"/>
  <c r="M23" i="19" s="1"/>
  <c r="N14" i="19"/>
  <c r="N13" i="19" s="1"/>
  <c r="N23" i="19" s="1"/>
  <c r="O14" i="19"/>
  <c r="O13" i="19" s="1"/>
  <c r="O23" i="19" s="1"/>
  <c r="H23" i="19"/>
  <c r="H26" i="19" s="1"/>
  <c r="G23" i="19"/>
  <c r="G26" i="19" s="1"/>
  <c r="M11" i="19"/>
  <c r="O18" i="19"/>
  <c r="N18" i="19"/>
  <c r="M18" i="19"/>
  <c r="L18" i="19"/>
  <c r="K18" i="19"/>
  <c r="G18" i="19"/>
  <c r="G19" i="19" s="1"/>
  <c r="Q10" i="19"/>
  <c r="P10" i="19"/>
  <c r="O10" i="19"/>
  <c r="N10" i="19"/>
  <c r="M10" i="19"/>
  <c r="L10" i="19"/>
  <c r="K10" i="19"/>
  <c r="J10" i="19"/>
  <c r="I10" i="19"/>
  <c r="H10" i="19"/>
  <c r="G10" i="19"/>
  <c r="Q13" i="19" l="1"/>
  <c r="Q23" i="19" s="1"/>
  <c r="V11" i="19"/>
  <c r="V9" i="19" s="1"/>
  <c r="V31" i="19"/>
  <c r="R11" i="19"/>
  <c r="U11" i="19"/>
  <c r="U9" i="19" s="1"/>
  <c r="T11" i="19"/>
  <c r="T9" i="19" s="1"/>
  <c r="S11" i="19"/>
  <c r="I9" i="19"/>
  <c r="P31" i="19"/>
  <c r="M9" i="19"/>
  <c r="L22" i="19"/>
  <c r="L31" i="19"/>
  <c r="N11" i="19"/>
  <c r="N9" i="19" s="1"/>
  <c r="N31" i="19"/>
  <c r="P13" i="19"/>
  <c r="P23" i="19" s="1"/>
  <c r="U22" i="19"/>
  <c r="T22" i="19"/>
  <c r="Q22" i="19"/>
  <c r="P22" i="19"/>
  <c r="J25" i="19"/>
  <c r="J11" i="19"/>
  <c r="J9" i="19" s="1"/>
  <c r="S22" i="19"/>
  <c r="V22" i="19"/>
  <c r="R22" i="19"/>
  <c r="I22" i="19"/>
  <c r="I25" i="19" s="1"/>
  <c r="I27" i="19"/>
  <c r="H27" i="19"/>
  <c r="Q11" i="19"/>
  <c r="Q9" i="19" s="1"/>
  <c r="L11" i="19"/>
  <c r="L9" i="19" s="1"/>
  <c r="P11" i="19"/>
  <c r="P9" i="19" s="1"/>
  <c r="H22" i="19"/>
  <c r="H25" i="19" s="1"/>
  <c r="H11" i="19"/>
  <c r="G22" i="19"/>
  <c r="G25" i="19" s="1"/>
  <c r="G11" i="19"/>
  <c r="G27" i="19"/>
  <c r="N22" i="19"/>
  <c r="M22" i="19"/>
  <c r="R9" i="19" l="1"/>
  <c r="G56" i="19"/>
  <c r="S9" i="19"/>
  <c r="H56" i="19"/>
  <c r="F56" i="19"/>
  <c r="J56" i="19" s="1"/>
  <c r="K22" i="19"/>
  <c r="K11" i="19"/>
  <c r="K9" i="19" s="1"/>
  <c r="O22" i="19"/>
  <c r="O11" i="19"/>
  <c r="O9" i="19" s="1"/>
</calcChain>
</file>

<file path=xl/sharedStrings.xml><?xml version="1.0" encoding="utf-8"?>
<sst xmlns="http://schemas.openxmlformats.org/spreadsheetml/2006/main" count="130" uniqueCount="104">
  <si>
    <t>Дотации из регионального фонда финансовой поддержки муниципальных районов (городских округов), всего:</t>
  </si>
  <si>
    <t>дополнительный норматив отчислений от НДФЛ (%) в части замещения</t>
  </si>
  <si>
    <t>2018</t>
  </si>
  <si>
    <t>2019</t>
  </si>
  <si>
    <t>Расчет:</t>
  </si>
  <si>
    <t>дотация подлежащая замещению за минусом доп норматива</t>
  </si>
  <si>
    <t>Объем дотации доведенный с округа (планируемый к доведению в случае замены) , в том числе:</t>
  </si>
  <si>
    <t>Дополнительный норматив отчислений от НДФЛ (%) в рублях по решению</t>
  </si>
  <si>
    <t>Отклонение (план - исполнение)</t>
  </si>
  <si>
    <t>НДФЛ 100% от объема дотации к замещению</t>
  </si>
  <si>
    <t>Расчет НДФЛ в 100%</t>
  </si>
  <si>
    <t>Доп норматив ожидаемый</t>
  </si>
  <si>
    <t>Ожидаемый эффект от замены</t>
  </si>
  <si>
    <t>5=6+7</t>
  </si>
  <si>
    <t>6</t>
  </si>
  <si>
    <t>10</t>
  </si>
  <si>
    <t>12=11*8</t>
  </si>
  <si>
    <t>План НДФЛ с дополнительным нормативом</t>
  </si>
  <si>
    <t>15=12+13</t>
  </si>
  <si>
    <t>17</t>
  </si>
  <si>
    <t>18=17-15</t>
  </si>
  <si>
    <t>19=17*8/16</t>
  </si>
  <si>
    <t>20=19-12</t>
  </si>
  <si>
    <t>часть дотации передаваемая в денежной форме</t>
  </si>
  <si>
    <t>2020</t>
  </si>
  <si>
    <t>Сумма НДФЛ согласованная с Депфином (начиная с 2020 года 35,5%)</t>
  </si>
  <si>
    <t>Исполнение по НДФЛ (в 2017 году - факт, в 2018 году - факт, в 2019 году - плановая при расчете при замене , в 2020 году согласованный с Депфином) в рублях</t>
  </si>
  <si>
    <t>сумму замены от дотации</t>
  </si>
  <si>
    <t>гр.5- гр.7</t>
  </si>
  <si>
    <t>=гр.17*гр.7/35,5%</t>
  </si>
  <si>
    <t>гр.8</t>
  </si>
  <si>
    <t xml:space="preserve">дополнительный норматив отчислений от дотации </t>
  </si>
  <si>
    <t>гр.6*гр.12</t>
  </si>
  <si>
    <t>35,5%+доп норматив</t>
  </si>
  <si>
    <t>34%+доп норматив+1,5%</t>
  </si>
  <si>
    <t>объем средств, подлежащий  к замещению дополнительным нормативом отчислений от НДФЛ, в сумме</t>
  </si>
  <si>
    <t>2021</t>
  </si>
  <si>
    <t>Ожидаемая оценка (по данным Депфина, после согласования)</t>
  </si>
  <si>
    <t xml:space="preserve">рост </t>
  </si>
  <si>
    <t>эффект от замены= полученный от доп.норматива (в 2017 году факт, в 2018 факт,  2019 факт, 2020 факт, в 2021 году от плана на 01.09.2020) - запланированный</t>
  </si>
  <si>
    <t>64,5% от согласованной Депфином суммы НДФЛ</t>
  </si>
  <si>
    <t>1=2+4</t>
  </si>
  <si>
    <t>2=11*64,5%</t>
  </si>
  <si>
    <t>7=2-12</t>
  </si>
  <si>
    <t>8=9*3/2</t>
  </si>
  <si>
    <t>11=2/3</t>
  </si>
  <si>
    <t>14=13/35,5%</t>
  </si>
  <si>
    <t>16=15/14</t>
  </si>
  <si>
    <t>Компенсирует Депфин</t>
  </si>
  <si>
    <t>Доп.норматив ФАКТ (2017, 2018,2019,2020,2021, 2022 год - на 01.09)</t>
  </si>
  <si>
    <t>7.1</t>
  </si>
  <si>
    <t>9=2*7.1</t>
  </si>
  <si>
    <t>13=11*35,5%</t>
  </si>
  <si>
    <t>район</t>
  </si>
  <si>
    <t>поселения</t>
  </si>
  <si>
    <t xml:space="preserve">консолидация </t>
  </si>
  <si>
    <t>Ожидаемое исполнение за 2022 год (реалистичное)</t>
  </si>
  <si>
    <t>консолидация</t>
  </si>
  <si>
    <t xml:space="preserve">Расчет объема дотации, подлежащей замене на 2023-2025 годы </t>
  </si>
  <si>
    <t>Доп.норматив ожидаемый</t>
  </si>
  <si>
    <t>Эффект от замены дотации</t>
  </si>
  <si>
    <t>пессимистичный</t>
  </si>
  <si>
    <t>реалистичный</t>
  </si>
  <si>
    <t xml:space="preserve">Доп.норматив ожидаемый </t>
  </si>
  <si>
    <t>тыс. руб.</t>
  </si>
  <si>
    <t>Исполнение НДФЛ (прогноз.период = 35,5%)</t>
  </si>
  <si>
    <t>Размер доп.норматива с учетом замены</t>
  </si>
  <si>
    <t>НДФЛ с учетом доп.норматива</t>
  </si>
  <si>
    <t>Прогноз на 2023 год (пессимистичный) 35,5%</t>
  </si>
  <si>
    <t>Прогноз на 2023 год (реалистичный) 35,5%</t>
  </si>
  <si>
    <t>Часть дотации передаваемая в денежной форме</t>
  </si>
  <si>
    <t>Дотация подлежащая замещению за минусом доп норматива</t>
  </si>
  <si>
    <t>отклонение</t>
  </si>
  <si>
    <t>Объем средств, подлежащий  к замещению дополнительным нормативом отчислений от НДФЛ, в сумме</t>
  </si>
  <si>
    <t>Показатель</t>
  </si>
  <si>
    <t>1 = 2+3</t>
  </si>
  <si>
    <t>2=расчет Депфина</t>
  </si>
  <si>
    <t>3=расчет Депфина</t>
  </si>
  <si>
    <t>4=2*%возмещения от дотации</t>
  </si>
  <si>
    <t>5=2-4</t>
  </si>
  <si>
    <t>2023 (3,23%)</t>
  </si>
  <si>
    <t>2023 (6,45%)</t>
  </si>
  <si>
    <t>разница</t>
  </si>
  <si>
    <t>№ п/п</t>
  </si>
  <si>
    <t>=2+4</t>
  </si>
  <si>
    <t>=12*64,5%</t>
  </si>
  <si>
    <t>=2-10</t>
  </si>
  <si>
    <t>=100%-35,5%</t>
  </si>
  <si>
    <t>=6+7</t>
  </si>
  <si>
    <t>расчетный показатель от 64,5%</t>
  </si>
  <si>
    <t>=2*8</t>
  </si>
  <si>
    <t>=2/3</t>
  </si>
  <si>
    <t>=10</t>
  </si>
  <si>
    <t>=12*35,5%</t>
  </si>
  <si>
    <t>=13+14</t>
  </si>
  <si>
    <t>=доп.норматив+35,5%</t>
  </si>
  <si>
    <t xml:space="preserve">Дополнительный норматив отчислений от НДФЛ (%) в рублях по решению муниципального образования </t>
  </si>
  <si>
    <t xml:space="preserve">Результат от замены дотации </t>
  </si>
  <si>
    <t>(94291,84-47145,92)*6,45%/41,95%</t>
  </si>
  <si>
    <t>(141437,76-94291,84)*9,68%/45,18%</t>
  </si>
  <si>
    <t>(150866,91-94291,84)*10,32%/45,82%</t>
  </si>
  <si>
    <t>Приложение №3</t>
  </si>
  <si>
    <t>% от объема средств, которые идут к замещению</t>
  </si>
  <si>
    <t>предлагаемый размер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</si>
</sst>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2" fontId="2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2" fontId="3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vertical="top"/>
    </xf>
    <xf numFmtId="164" fontId="6" fillId="3" borderId="1" xfId="0" applyNumberFormat="1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vertical="top"/>
    </xf>
    <xf numFmtId="2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10" fontId="2" fillId="0" borderId="1" xfId="0" applyNumberFormat="1" applyFont="1" applyBorder="1" applyAlignment="1">
      <alignment vertical="top"/>
    </xf>
    <xf numFmtId="10" fontId="6" fillId="3" borderId="1" xfId="0" applyNumberFormat="1" applyFont="1" applyFill="1" applyBorder="1" applyAlignment="1">
      <alignment vertical="top"/>
    </xf>
    <xf numFmtId="10" fontId="6" fillId="0" borderId="1" xfId="0" applyNumberFormat="1" applyFont="1" applyFill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4" fontId="6" fillId="3" borderId="1" xfId="0" applyNumberFormat="1" applyFont="1" applyFill="1" applyBorder="1" applyAlignment="1">
      <alignment vertical="top"/>
    </xf>
    <xf numFmtId="4" fontId="6" fillId="0" borderId="1" xfId="0" applyNumberFormat="1" applyFont="1" applyFill="1" applyBorder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vertical="top"/>
    </xf>
    <xf numFmtId="4" fontId="7" fillId="3" borderId="1" xfId="0" applyNumberFormat="1" applyFont="1" applyFill="1" applyBorder="1" applyAlignment="1">
      <alignment vertical="top"/>
    </xf>
    <xf numFmtId="4" fontId="7" fillId="0" borderId="1" xfId="0" applyNumberFormat="1" applyFont="1" applyFill="1" applyBorder="1" applyAlignment="1">
      <alignment vertical="top"/>
    </xf>
    <xf numFmtId="4" fontId="7" fillId="2" borderId="1" xfId="0" applyNumberFormat="1" applyFont="1" applyFill="1" applyBorder="1" applyAlignment="1">
      <alignment vertical="top"/>
    </xf>
    <xf numFmtId="165" fontId="3" fillId="0" borderId="1" xfId="0" applyNumberFormat="1" applyFont="1" applyBorder="1" applyAlignment="1">
      <alignment vertical="top"/>
    </xf>
    <xf numFmtId="10" fontId="7" fillId="3" borderId="1" xfId="0" applyNumberFormat="1" applyFont="1" applyFill="1" applyBorder="1" applyAlignment="1">
      <alignment vertical="top"/>
    </xf>
    <xf numFmtId="165" fontId="7" fillId="3" borderId="1" xfId="0" applyNumberFormat="1" applyFont="1" applyFill="1" applyBorder="1" applyAlignment="1">
      <alignment vertical="top"/>
    </xf>
    <xf numFmtId="165" fontId="7" fillId="0" borderId="1" xfId="0" applyNumberFormat="1" applyFont="1" applyFill="1" applyBorder="1" applyAlignment="1">
      <alignment vertical="top"/>
    </xf>
    <xf numFmtId="165" fontId="6" fillId="0" borderId="1" xfId="0" applyNumberFormat="1" applyFont="1" applyFill="1" applyBorder="1" applyAlignment="1">
      <alignment vertical="top"/>
    </xf>
    <xf numFmtId="10" fontId="7" fillId="0" borderId="1" xfId="0" applyNumberFormat="1" applyFont="1" applyFill="1" applyBorder="1" applyAlignment="1">
      <alignment vertical="top"/>
    </xf>
    <xf numFmtId="0" fontId="2" fillId="0" borderId="1" xfId="0" applyFont="1" applyBorder="1" applyAlignment="1">
      <alignment vertical="top" wrapText="1"/>
    </xf>
    <xf numFmtId="9" fontId="2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10" fontId="3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/>
    </xf>
    <xf numFmtId="164" fontId="7" fillId="3" borderId="1" xfId="0" applyNumberFormat="1" applyFont="1" applyFill="1" applyBorder="1" applyAlignment="1">
      <alignment vertical="top"/>
    </xf>
    <xf numFmtId="164" fontId="7" fillId="0" borderId="1" xfId="0" applyNumberFormat="1" applyFont="1" applyFill="1" applyBorder="1" applyAlignment="1">
      <alignment vertical="top"/>
    </xf>
    <xf numFmtId="4" fontId="8" fillId="0" borderId="1" xfId="0" applyNumberFormat="1" applyFont="1" applyFill="1" applyBorder="1" applyAlignment="1">
      <alignment vertical="top"/>
    </xf>
    <xf numFmtId="0" fontId="3" fillId="0" borderId="0" xfId="0" applyFont="1" applyAlignment="1">
      <alignment vertical="top"/>
    </xf>
    <xf numFmtId="9" fontId="3" fillId="0" borderId="1" xfId="0" applyNumberFormat="1" applyFont="1" applyBorder="1" applyAlignment="1">
      <alignment vertical="top" wrapText="1"/>
    </xf>
    <xf numFmtId="164" fontId="7" fillId="2" borderId="1" xfId="0" applyNumberFormat="1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7" fillId="3" borderId="1" xfId="0" applyNumberFormat="1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vertical="top" wrapText="1"/>
    </xf>
    <xf numFmtId="4" fontId="9" fillId="3" borderId="1" xfId="0" applyNumberFormat="1" applyFont="1" applyFill="1" applyBorder="1" applyAlignment="1">
      <alignment vertical="top"/>
    </xf>
    <xf numFmtId="0" fontId="6" fillId="3" borderId="1" xfId="0" applyFont="1" applyFill="1" applyBorder="1" applyAlignment="1">
      <alignment vertical="top"/>
    </xf>
    <xf numFmtId="4" fontId="10" fillId="0" borderId="1" xfId="0" applyNumberFormat="1" applyFont="1" applyFill="1" applyBorder="1" applyAlignment="1">
      <alignment vertical="top"/>
    </xf>
    <xf numFmtId="164" fontId="9" fillId="0" borderId="1" xfId="0" applyNumberFormat="1" applyFont="1" applyFill="1" applyBorder="1" applyAlignment="1">
      <alignment vertical="top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4" fontId="6" fillId="0" borderId="1" xfId="0" applyNumberFormat="1" applyFont="1" applyBorder="1" applyAlignment="1">
      <alignment vertical="top"/>
    </xf>
    <xf numFmtId="4" fontId="2" fillId="0" borderId="0" xfId="0" applyNumberFormat="1" applyFont="1" applyAlignment="1">
      <alignment vertical="top"/>
    </xf>
    <xf numFmtId="164" fontId="2" fillId="0" borderId="0" xfId="0" applyNumberFormat="1" applyFont="1" applyFill="1" applyAlignment="1">
      <alignment vertical="top"/>
    </xf>
    <xf numFmtId="4" fontId="7" fillId="0" borderId="1" xfId="0" applyNumberFormat="1" applyFont="1" applyBorder="1" applyAlignment="1">
      <alignment vertical="top"/>
    </xf>
    <xf numFmtId="10" fontId="11" fillId="0" borderId="0" xfId="0" applyNumberFormat="1" applyFont="1" applyFill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10" fontId="2" fillId="0" borderId="0" xfId="0" applyNumberFormat="1" applyFont="1" applyAlignment="1">
      <alignment vertical="top"/>
    </xf>
    <xf numFmtId="4" fontId="2" fillId="0" borderId="0" xfId="0" applyNumberFormat="1" applyFont="1" applyFill="1" applyAlignment="1">
      <alignment vertical="top"/>
    </xf>
    <xf numFmtId="0" fontId="7" fillId="0" borderId="0" xfId="0" applyFont="1" applyBorder="1" applyAlignment="1">
      <alignment vertical="top"/>
    </xf>
    <xf numFmtId="4" fontId="7" fillId="0" borderId="0" xfId="0" applyNumberFormat="1" applyFont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10" fontId="11" fillId="0" borderId="0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4" fontId="2" fillId="0" borderId="1" xfId="0" applyNumberFormat="1" applyFont="1" applyFill="1" applyBorder="1" applyAlignment="1">
      <alignment vertical="top"/>
    </xf>
    <xf numFmtId="0" fontId="3" fillId="0" borderId="0" xfId="0" applyFont="1" applyAlignment="1">
      <alignment horizontal="center" vertical="top"/>
    </xf>
    <xf numFmtId="164" fontId="10" fillId="0" borderId="1" xfId="0" applyNumberFormat="1" applyFont="1" applyFill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4" fontId="3" fillId="2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/>
    </xf>
    <xf numFmtId="49" fontId="2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vertical="top"/>
    </xf>
    <xf numFmtId="49" fontId="2" fillId="2" borderId="1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2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Fill="1" applyAlignment="1">
      <alignment vertical="top"/>
    </xf>
    <xf numFmtId="4" fontId="13" fillId="0" borderId="1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right" vertical="top"/>
    </xf>
    <xf numFmtId="0" fontId="2" fillId="0" borderId="6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7" fillId="0" borderId="2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</cellXfs>
  <cellStyles count="2">
    <cellStyle name="Percent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71"/>
  <sheetViews>
    <sheetView tabSelected="1" zoomScale="80" zoomScaleNormal="80" workbookViewId="0">
      <selection activeCell="AQ23" sqref="AQ23"/>
    </sheetView>
  </sheetViews>
  <sheetFormatPr defaultRowHeight="15.75" x14ac:dyDescent="0.25"/>
  <cols>
    <col min="1" max="1" width="9.140625" style="3"/>
    <col min="2" max="2" width="19" style="3" hidden="1" customWidth="1"/>
    <col min="3" max="3" width="56.85546875" style="6" customWidth="1"/>
    <col min="4" max="4" width="21.5703125" style="85" customWidth="1"/>
    <col min="5" max="5" width="21.85546875" style="6" hidden="1" customWidth="1"/>
    <col min="6" max="6" width="18.85546875" style="6" hidden="1" customWidth="1"/>
    <col min="7" max="7" width="16.28515625" style="6" hidden="1" customWidth="1"/>
    <col min="8" max="8" width="16" style="6" hidden="1" customWidth="1"/>
    <col min="9" max="9" width="16.7109375" style="6" hidden="1" customWidth="1"/>
    <col min="10" max="10" width="16.42578125" style="6" hidden="1" customWidth="1"/>
    <col min="11" max="11" width="18.85546875" style="6" hidden="1" customWidth="1"/>
    <col min="12" max="13" width="16.5703125" style="6" hidden="1" customWidth="1"/>
    <col min="14" max="14" width="15.85546875" style="6" hidden="1" customWidth="1"/>
    <col min="15" max="15" width="16" style="6" hidden="1" customWidth="1"/>
    <col min="16" max="16" width="15.42578125" style="6" hidden="1" customWidth="1"/>
    <col min="17" max="17" width="14.85546875" style="4" hidden="1" customWidth="1"/>
    <col min="18" max="18" width="15.140625" style="4" hidden="1" customWidth="1"/>
    <col min="19" max="19" width="15" style="4" hidden="1" customWidth="1"/>
    <col min="20" max="20" width="14.28515625" style="4" hidden="1" customWidth="1"/>
    <col min="21" max="21" width="14.42578125" style="4" hidden="1" customWidth="1"/>
    <col min="22" max="22" width="14.7109375" style="4" hidden="1" customWidth="1"/>
    <col min="23" max="38" width="16.28515625" style="4" hidden="1" customWidth="1"/>
    <col min="39" max="39" width="16.28515625" style="4" customWidth="1"/>
    <col min="40" max="41" width="16.28515625" style="4" hidden="1" customWidth="1"/>
    <col min="42" max="43" width="16.28515625" style="4" customWidth="1"/>
    <col min="44" max="44" width="21.85546875" style="96" hidden="1" customWidth="1"/>
    <col min="45" max="16384" width="9.140625" style="6"/>
  </cols>
  <sheetData>
    <row r="1" spans="1:44" ht="30" customHeight="1" x14ac:dyDescent="0.25">
      <c r="AP1" s="106" t="s">
        <v>101</v>
      </c>
      <c r="AQ1" s="106"/>
    </row>
    <row r="2" spans="1:44" ht="27" customHeight="1" x14ac:dyDescent="0.25">
      <c r="C2" s="99" t="s">
        <v>58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AQ2" s="5" t="s">
        <v>64</v>
      </c>
    </row>
    <row r="4" spans="1:44" ht="25.5" customHeight="1" x14ac:dyDescent="0.25">
      <c r="A4" s="7" t="s">
        <v>83</v>
      </c>
      <c r="B4" s="7"/>
      <c r="C4" s="95" t="s">
        <v>74</v>
      </c>
      <c r="D4" s="26"/>
      <c r="E4" s="8"/>
      <c r="F4" s="8"/>
      <c r="G4" s="9">
        <v>2017</v>
      </c>
      <c r="H4" s="9" t="s">
        <v>2</v>
      </c>
      <c r="I4" s="10" t="s">
        <v>3</v>
      </c>
      <c r="J4" s="10" t="s">
        <v>24</v>
      </c>
      <c r="K4" s="10" t="s">
        <v>24</v>
      </c>
      <c r="L4" s="10" t="s">
        <v>24</v>
      </c>
      <c r="M4" s="10" t="s">
        <v>24</v>
      </c>
      <c r="N4" s="10" t="s">
        <v>24</v>
      </c>
      <c r="O4" s="10" t="s">
        <v>36</v>
      </c>
      <c r="P4" s="10" t="s">
        <v>36</v>
      </c>
      <c r="Q4" s="11" t="s">
        <v>36</v>
      </c>
      <c r="R4" s="11" t="s">
        <v>36</v>
      </c>
      <c r="S4" s="11" t="s">
        <v>36</v>
      </c>
      <c r="T4" s="11" t="s">
        <v>36</v>
      </c>
      <c r="U4" s="11" t="s">
        <v>36</v>
      </c>
      <c r="V4" s="11" t="s">
        <v>36</v>
      </c>
      <c r="W4" s="12">
        <v>2022</v>
      </c>
      <c r="X4" s="12">
        <v>2022</v>
      </c>
      <c r="Y4" s="12">
        <v>2022</v>
      </c>
      <c r="Z4" s="12">
        <v>2022</v>
      </c>
      <c r="AA4" s="12">
        <v>2022</v>
      </c>
      <c r="AB4" s="12">
        <v>2023</v>
      </c>
      <c r="AC4" s="12">
        <v>2024</v>
      </c>
      <c r="AD4" s="12">
        <v>2023</v>
      </c>
      <c r="AE4" s="12">
        <v>2023</v>
      </c>
      <c r="AF4" s="12">
        <v>2023</v>
      </c>
      <c r="AG4" s="12">
        <v>2023</v>
      </c>
      <c r="AH4" s="12">
        <v>2023</v>
      </c>
      <c r="AI4" s="12">
        <v>2023</v>
      </c>
      <c r="AJ4" s="12">
        <v>2023</v>
      </c>
      <c r="AK4" s="12">
        <v>2023</v>
      </c>
      <c r="AL4" s="12">
        <v>2023</v>
      </c>
      <c r="AM4" s="12">
        <v>2023</v>
      </c>
      <c r="AN4" s="12">
        <v>2023</v>
      </c>
      <c r="AO4" s="12">
        <v>2023</v>
      </c>
      <c r="AP4" s="12">
        <v>2024</v>
      </c>
      <c r="AQ4" s="12">
        <v>2025</v>
      </c>
    </row>
    <row r="5" spans="1:44" ht="47.25" x14ac:dyDescent="0.25">
      <c r="A5" s="89">
        <v>1</v>
      </c>
      <c r="B5" s="13" t="s">
        <v>41</v>
      </c>
      <c r="C5" s="90" t="s">
        <v>0</v>
      </c>
      <c r="D5" s="91" t="s">
        <v>84</v>
      </c>
      <c r="E5" s="90">
        <f>AD6+AD8</f>
        <v>1021038.1</v>
      </c>
      <c r="F5" s="90"/>
      <c r="G5" s="92">
        <v>599111.9</v>
      </c>
      <c r="H5" s="92">
        <v>624819.30000000005</v>
      </c>
      <c r="I5" s="48">
        <v>1006310</v>
      </c>
      <c r="J5" s="48">
        <v>1025127.9</v>
      </c>
      <c r="K5" s="48">
        <v>1025127.9</v>
      </c>
      <c r="L5" s="48">
        <v>1025127.9</v>
      </c>
      <c r="M5" s="48">
        <v>1025127.9</v>
      </c>
      <c r="N5" s="48">
        <v>1025127.9</v>
      </c>
      <c r="O5" s="48">
        <v>1012344.8</v>
      </c>
      <c r="P5" s="48">
        <v>1025127.9</v>
      </c>
      <c r="Q5" s="48">
        <f>Q6+Q8</f>
        <v>1012344.7999999999</v>
      </c>
      <c r="R5" s="48">
        <v>1025127.9</v>
      </c>
      <c r="S5" s="48">
        <v>1025127.9</v>
      </c>
      <c r="T5" s="48">
        <v>1025127.9</v>
      </c>
      <c r="U5" s="48">
        <v>1025127.9</v>
      </c>
      <c r="V5" s="48">
        <v>1025127.9</v>
      </c>
      <c r="W5" s="48">
        <f>W6+W8</f>
        <v>1018101</v>
      </c>
      <c r="X5" s="48">
        <f t="shared" ref="X5:AH5" si="0">X6+X8</f>
        <v>1018101</v>
      </c>
      <c r="Y5" s="48">
        <f t="shared" si="0"/>
        <v>1018101</v>
      </c>
      <c r="Z5" s="48">
        <f t="shared" si="0"/>
        <v>1018101</v>
      </c>
      <c r="AA5" s="48">
        <f t="shared" si="0"/>
        <v>1018101</v>
      </c>
      <c r="AB5" s="48">
        <f t="shared" si="0"/>
        <v>936150.4</v>
      </c>
      <c r="AC5" s="48">
        <f t="shared" si="0"/>
        <v>873267.3</v>
      </c>
      <c r="AD5" s="48">
        <f t="shared" si="0"/>
        <v>1021038.1</v>
      </c>
      <c r="AE5" s="48">
        <f t="shared" ref="AE5" si="1">AE6+AE8</f>
        <v>1021038.1</v>
      </c>
      <c r="AF5" s="48">
        <f t="shared" ref="AF5" si="2">AF6+AF8</f>
        <v>1021038.1</v>
      </c>
      <c r="AG5" s="48">
        <f t="shared" ref="AG5" si="3">AG6+AG8</f>
        <v>1021038.1</v>
      </c>
      <c r="AH5" s="48">
        <f t="shared" si="0"/>
        <v>1021038.1</v>
      </c>
      <c r="AI5" s="48">
        <f t="shared" ref="AI5" si="4">AI6+AI8</f>
        <v>1021038.1</v>
      </c>
      <c r="AJ5" s="48">
        <f t="shared" ref="AJ5:AQ5" si="5">AJ6+AJ8</f>
        <v>1021038.1</v>
      </c>
      <c r="AK5" s="48">
        <f t="shared" si="5"/>
        <v>1021038.1</v>
      </c>
      <c r="AL5" s="48">
        <f t="shared" si="5"/>
        <v>1021038.1</v>
      </c>
      <c r="AM5" s="48">
        <f t="shared" si="5"/>
        <v>1021038.1</v>
      </c>
      <c r="AN5" s="48">
        <f t="shared" si="5"/>
        <v>1021038.1</v>
      </c>
      <c r="AO5" s="48">
        <f t="shared" si="5"/>
        <v>1021038.1</v>
      </c>
      <c r="AP5" s="48">
        <f t="shared" si="5"/>
        <v>879428.2</v>
      </c>
      <c r="AQ5" s="48">
        <f t="shared" si="5"/>
        <v>901288.6</v>
      </c>
      <c r="AR5" s="97"/>
    </row>
    <row r="6" spans="1:44" ht="51.75" customHeight="1" x14ac:dyDescent="0.25">
      <c r="A6" s="7">
        <v>2</v>
      </c>
      <c r="B6" s="7" t="s">
        <v>42</v>
      </c>
      <c r="C6" s="18" t="s">
        <v>35</v>
      </c>
      <c r="D6" s="82" t="s">
        <v>85</v>
      </c>
      <c r="E6" s="18">
        <f>AD21*64.5</f>
        <v>94291840</v>
      </c>
      <c r="F6" s="19" t="s">
        <v>29</v>
      </c>
      <c r="G6" s="15">
        <v>551556.4</v>
      </c>
      <c r="H6" s="15">
        <v>593737.1</v>
      </c>
      <c r="I6" s="16">
        <v>723453.2</v>
      </c>
      <c r="J6" s="16">
        <v>785635.6</v>
      </c>
      <c r="K6" s="16">
        <v>785635.6</v>
      </c>
      <c r="L6" s="16">
        <v>785635.6</v>
      </c>
      <c r="M6" s="16">
        <v>785635.6</v>
      </c>
      <c r="N6" s="16">
        <v>785635.6</v>
      </c>
      <c r="O6" s="16">
        <v>928256.6</v>
      </c>
      <c r="P6" s="16">
        <v>928256.6</v>
      </c>
      <c r="Q6" s="17">
        <v>928256.6</v>
      </c>
      <c r="R6" s="17">
        <v>928256.6</v>
      </c>
      <c r="S6" s="17">
        <v>928256.6</v>
      </c>
      <c r="T6" s="17">
        <v>928256.6</v>
      </c>
      <c r="U6" s="17">
        <v>928256.6</v>
      </c>
      <c r="V6" s="17">
        <v>928256.6</v>
      </c>
      <c r="W6" s="17">
        <v>822576.1</v>
      </c>
      <c r="X6" s="17">
        <v>822576.1</v>
      </c>
      <c r="Y6" s="17">
        <v>822576.1</v>
      </c>
      <c r="Z6" s="17">
        <v>822576.1</v>
      </c>
      <c r="AA6" s="17">
        <v>822576.1</v>
      </c>
      <c r="AB6" s="17">
        <v>847253.5</v>
      </c>
      <c r="AC6" s="17">
        <v>872671</v>
      </c>
      <c r="AD6" s="17">
        <v>942918.4</v>
      </c>
      <c r="AE6" s="17">
        <v>942918.4</v>
      </c>
      <c r="AF6" s="17">
        <v>942918.4</v>
      </c>
      <c r="AG6" s="17">
        <v>942918.4</v>
      </c>
      <c r="AH6" s="17">
        <v>942918.4</v>
      </c>
      <c r="AI6" s="17">
        <v>942918.4</v>
      </c>
      <c r="AJ6" s="17">
        <v>942918.4</v>
      </c>
      <c r="AK6" s="17">
        <v>942918.4</v>
      </c>
      <c r="AL6" s="17">
        <v>942918.4</v>
      </c>
      <c r="AM6" s="17">
        <v>942918.4</v>
      </c>
      <c r="AN6" s="17">
        <v>942918.4</v>
      </c>
      <c r="AO6" s="17">
        <v>942918.4</v>
      </c>
      <c r="AP6" s="17">
        <v>879428.2</v>
      </c>
      <c r="AQ6" s="17">
        <v>901288.6</v>
      </c>
      <c r="AR6" s="96" t="s">
        <v>40</v>
      </c>
    </row>
    <row r="7" spans="1:44" ht="31.5" x14ac:dyDescent="0.25">
      <c r="A7" s="7">
        <v>3</v>
      </c>
      <c r="B7" s="7">
        <v>3</v>
      </c>
      <c r="C7" s="18" t="s">
        <v>1</v>
      </c>
      <c r="D7" s="82" t="s">
        <v>87</v>
      </c>
      <c r="E7" s="18"/>
      <c r="F7" s="18"/>
      <c r="G7" s="20">
        <v>0.66</v>
      </c>
      <c r="H7" s="20">
        <v>0.66</v>
      </c>
      <c r="I7" s="21">
        <v>0.64500000000000002</v>
      </c>
      <c r="J7" s="21">
        <v>0.64500000000000002</v>
      </c>
      <c r="K7" s="21">
        <v>0.64500000000000002</v>
      </c>
      <c r="L7" s="21">
        <v>0.64500000000000002</v>
      </c>
      <c r="M7" s="21">
        <v>0.64500000000000002</v>
      </c>
      <c r="N7" s="21">
        <v>0.64500000000000002</v>
      </c>
      <c r="O7" s="21">
        <v>0.64500000000000002</v>
      </c>
      <c r="P7" s="21">
        <v>0.64500000000000002</v>
      </c>
      <c r="Q7" s="22">
        <v>0.64500000000000002</v>
      </c>
      <c r="R7" s="22">
        <v>0.64500000000000002</v>
      </c>
      <c r="S7" s="22">
        <v>0.64500000000000002</v>
      </c>
      <c r="T7" s="22">
        <v>0.64500000000000002</v>
      </c>
      <c r="U7" s="22">
        <v>0.64500000000000002</v>
      </c>
      <c r="V7" s="22">
        <v>0.64500000000000002</v>
      </c>
      <c r="W7" s="22">
        <v>0.64500000000000002</v>
      </c>
      <c r="X7" s="22">
        <v>0.64500000000000002</v>
      </c>
      <c r="Y7" s="22">
        <v>0.64500000000000002</v>
      </c>
      <c r="Z7" s="22">
        <v>0.64500000000000002</v>
      </c>
      <c r="AA7" s="22">
        <v>0.64500000000000002</v>
      </c>
      <c r="AB7" s="22">
        <v>0.64500000000000002</v>
      </c>
      <c r="AC7" s="22">
        <v>0.64500000000000002</v>
      </c>
      <c r="AD7" s="22">
        <v>0.64500000000000002</v>
      </c>
      <c r="AE7" s="22">
        <v>0.64500000000000002</v>
      </c>
      <c r="AF7" s="22">
        <v>0.64500000000000002</v>
      </c>
      <c r="AG7" s="22">
        <v>0.64500000000000002</v>
      </c>
      <c r="AH7" s="22">
        <v>0.64500000000000002</v>
      </c>
      <c r="AI7" s="22">
        <v>0.64500000000000002</v>
      </c>
      <c r="AJ7" s="22">
        <v>0.64500000000000002</v>
      </c>
      <c r="AK7" s="22">
        <v>0.64500000000000002</v>
      </c>
      <c r="AL7" s="22">
        <v>0.64500000000000002</v>
      </c>
      <c r="AM7" s="22">
        <v>0.64500000000000002</v>
      </c>
      <c r="AN7" s="22">
        <v>0.64500000000000002</v>
      </c>
      <c r="AO7" s="22">
        <v>0.64500000000000002</v>
      </c>
      <c r="AP7" s="22">
        <v>0.58979999999999999</v>
      </c>
      <c r="AQ7" s="22">
        <v>0.59260000000000002</v>
      </c>
    </row>
    <row r="8" spans="1:44" ht="26.25" customHeight="1" x14ac:dyDescent="0.25">
      <c r="A8" s="7">
        <v>4</v>
      </c>
      <c r="B8" s="7">
        <v>4</v>
      </c>
      <c r="C8" s="18" t="s">
        <v>23</v>
      </c>
      <c r="D8" s="82"/>
      <c r="E8" s="18"/>
      <c r="F8" s="18" t="s">
        <v>28</v>
      </c>
      <c r="G8" s="23">
        <v>47555.5</v>
      </c>
      <c r="H8" s="23">
        <v>31082.2</v>
      </c>
      <c r="I8" s="24">
        <v>282856.8</v>
      </c>
      <c r="J8" s="24">
        <v>239492.3</v>
      </c>
      <c r="K8" s="24">
        <v>239492.3</v>
      </c>
      <c r="L8" s="24">
        <v>239492.3</v>
      </c>
      <c r="M8" s="24">
        <v>239492.3</v>
      </c>
      <c r="N8" s="24">
        <v>239492.3</v>
      </c>
      <c r="O8" s="24">
        <v>84088.2</v>
      </c>
      <c r="P8" s="24">
        <v>239492.3</v>
      </c>
      <c r="Q8" s="25">
        <v>84088.2</v>
      </c>
      <c r="R8" s="25">
        <v>239492.3</v>
      </c>
      <c r="S8" s="25">
        <v>239492.3</v>
      </c>
      <c r="T8" s="25">
        <v>239492.3</v>
      </c>
      <c r="U8" s="25">
        <v>239492.3</v>
      </c>
      <c r="V8" s="25">
        <v>239492.3</v>
      </c>
      <c r="W8" s="17">
        <v>195524.9</v>
      </c>
      <c r="X8" s="17">
        <v>195524.9</v>
      </c>
      <c r="Y8" s="17">
        <v>195524.9</v>
      </c>
      <c r="Z8" s="17">
        <v>195524.9</v>
      </c>
      <c r="AA8" s="17">
        <v>195524.9</v>
      </c>
      <c r="AB8" s="17">
        <v>88896.9</v>
      </c>
      <c r="AC8" s="17">
        <v>596.29999999999995</v>
      </c>
      <c r="AD8" s="17">
        <v>78119.7</v>
      </c>
      <c r="AE8" s="17">
        <v>78119.7</v>
      </c>
      <c r="AF8" s="17">
        <v>78119.7</v>
      </c>
      <c r="AG8" s="17">
        <v>78119.7</v>
      </c>
      <c r="AH8" s="17">
        <v>78119.7</v>
      </c>
      <c r="AI8" s="17">
        <v>78119.7</v>
      </c>
      <c r="AJ8" s="17">
        <v>78119.7</v>
      </c>
      <c r="AK8" s="17">
        <v>78119.7</v>
      </c>
      <c r="AL8" s="17">
        <v>78119.7</v>
      </c>
      <c r="AM8" s="17">
        <v>78119.7</v>
      </c>
      <c r="AN8" s="17">
        <v>78119.7</v>
      </c>
      <c r="AO8" s="17">
        <v>78119.7</v>
      </c>
      <c r="AP8" s="17">
        <v>0</v>
      </c>
      <c r="AQ8" s="17">
        <v>0</v>
      </c>
    </row>
    <row r="9" spans="1:44" ht="31.5" x14ac:dyDescent="0.25">
      <c r="A9" s="89">
        <v>5</v>
      </c>
      <c r="B9" s="93" t="s">
        <v>13</v>
      </c>
      <c r="C9" s="90" t="s">
        <v>6</v>
      </c>
      <c r="D9" s="91" t="s">
        <v>88</v>
      </c>
      <c r="E9" s="90"/>
      <c r="F9" s="90"/>
      <c r="G9" s="80">
        <v>548970.4</v>
      </c>
      <c r="H9" s="80">
        <v>534859.19999999995</v>
      </c>
      <c r="I9" s="30">
        <f>I10+I11</f>
        <v>825446.7</v>
      </c>
      <c r="J9" s="30">
        <f>J10+J11</f>
        <v>805149.93200000003</v>
      </c>
      <c r="K9" s="30">
        <f>K10+K11</f>
        <v>985846.11999999988</v>
      </c>
      <c r="L9" s="30">
        <f t="shared" ref="L9:AQ9" si="6">L10+L11</f>
        <v>977989.76399999997</v>
      </c>
      <c r="M9" s="30">
        <f t="shared" si="6"/>
        <v>946564.34000000008</v>
      </c>
      <c r="N9" s="30">
        <f t="shared" si="6"/>
        <v>930851.62800000003</v>
      </c>
      <c r="O9" s="30">
        <f t="shared" si="6"/>
        <v>919519.1399999999</v>
      </c>
      <c r="P9" s="30">
        <f t="shared" si="6"/>
        <v>1028510.4099999999</v>
      </c>
      <c r="Q9" s="30">
        <f>Q10+Q11</f>
        <v>826693.48</v>
      </c>
      <c r="R9" s="30">
        <f t="shared" si="6"/>
        <v>935684.75</v>
      </c>
      <c r="S9" s="30">
        <f t="shared" si="6"/>
        <v>926402.18399999989</v>
      </c>
      <c r="T9" s="30">
        <f t="shared" si="6"/>
        <v>917119.61800000002</v>
      </c>
      <c r="U9" s="30">
        <f t="shared" si="6"/>
        <v>907837.05199999991</v>
      </c>
      <c r="V9" s="30">
        <f t="shared" si="6"/>
        <v>898554.48600000003</v>
      </c>
      <c r="W9" s="30">
        <f>W10+W11</f>
        <v>935843.39</v>
      </c>
      <c r="X9" s="30">
        <f t="shared" ref="X9:AH9" si="7">X10+X11</f>
        <v>911166.10699999996</v>
      </c>
      <c r="Y9" s="30">
        <f t="shared" si="7"/>
        <v>894714.58499999996</v>
      </c>
      <c r="Z9" s="30">
        <f t="shared" si="7"/>
        <v>853585.78</v>
      </c>
      <c r="AA9" s="30">
        <f t="shared" si="7"/>
        <v>812456.97499999998</v>
      </c>
      <c r="AB9" s="30">
        <f t="shared" si="7"/>
        <v>851425.05</v>
      </c>
      <c r="AC9" s="30">
        <f t="shared" si="7"/>
        <v>786000.20000000007</v>
      </c>
      <c r="AD9" s="30">
        <f t="shared" si="7"/>
        <v>1016323.508</v>
      </c>
      <c r="AE9" s="30">
        <f t="shared" ref="AE9" si="8">AE10+AE11</f>
        <v>1011608.916</v>
      </c>
      <c r="AF9" s="30">
        <f t="shared" ref="AF9" si="9">AF10+AF11</f>
        <v>1002179.732</v>
      </c>
      <c r="AG9" s="30">
        <f t="shared" ref="AG9" si="10">AG10+AG11</f>
        <v>992750.54799999995</v>
      </c>
      <c r="AH9" s="30">
        <f t="shared" si="7"/>
        <v>983321.36399999994</v>
      </c>
      <c r="AI9" s="48">
        <f>AI10+AI11</f>
        <v>973892.17999999993</v>
      </c>
      <c r="AJ9" s="48">
        <f t="shared" si="6"/>
        <v>926746.26</v>
      </c>
      <c r="AK9" s="48">
        <f t="shared" si="6"/>
        <v>898458.70799999998</v>
      </c>
      <c r="AL9" s="48">
        <f t="shared" si="6"/>
        <v>879600.34</v>
      </c>
      <c r="AM9" s="48">
        <f t="shared" si="6"/>
        <v>870171.15599999996</v>
      </c>
      <c r="AN9" s="48">
        <f t="shared" si="6"/>
        <v>832454.41999999993</v>
      </c>
      <c r="AO9" s="48">
        <f t="shared" si="6"/>
        <v>785308.5</v>
      </c>
      <c r="AP9" s="48">
        <f t="shared" si="6"/>
        <v>738719.68799999997</v>
      </c>
      <c r="AQ9" s="48">
        <f t="shared" si="6"/>
        <v>757082.424</v>
      </c>
    </row>
    <row r="10" spans="1:44" ht="18.75" x14ac:dyDescent="0.25">
      <c r="A10" s="7">
        <v>6</v>
      </c>
      <c r="B10" s="26" t="s">
        <v>14</v>
      </c>
      <c r="C10" s="18" t="s">
        <v>23</v>
      </c>
      <c r="D10" s="82"/>
      <c r="E10" s="18"/>
      <c r="F10" s="18" t="s">
        <v>30</v>
      </c>
      <c r="G10" s="23">
        <f>G8</f>
        <v>47555.5</v>
      </c>
      <c r="H10" s="23">
        <f>H8</f>
        <v>31082.2</v>
      </c>
      <c r="I10" s="24">
        <f t="shared" ref="I10:AQ10" si="11">I8</f>
        <v>282856.8</v>
      </c>
      <c r="J10" s="24">
        <f t="shared" si="11"/>
        <v>239492.3</v>
      </c>
      <c r="K10" s="24">
        <f t="shared" si="11"/>
        <v>239492.3</v>
      </c>
      <c r="L10" s="24">
        <f t="shared" si="11"/>
        <v>239492.3</v>
      </c>
      <c r="M10" s="24">
        <f t="shared" si="11"/>
        <v>239492.3</v>
      </c>
      <c r="N10" s="24">
        <f t="shared" si="11"/>
        <v>239492.3</v>
      </c>
      <c r="O10" s="24">
        <f t="shared" si="11"/>
        <v>84088.2</v>
      </c>
      <c r="P10" s="24">
        <f t="shared" si="11"/>
        <v>239492.3</v>
      </c>
      <c r="Q10" s="25">
        <f t="shared" si="11"/>
        <v>84088.2</v>
      </c>
      <c r="R10" s="25">
        <f t="shared" si="11"/>
        <v>239492.3</v>
      </c>
      <c r="S10" s="25">
        <f t="shared" si="11"/>
        <v>239492.3</v>
      </c>
      <c r="T10" s="25">
        <f t="shared" si="11"/>
        <v>239492.3</v>
      </c>
      <c r="U10" s="25">
        <f t="shared" si="11"/>
        <v>239492.3</v>
      </c>
      <c r="V10" s="25">
        <f t="shared" si="11"/>
        <v>239492.3</v>
      </c>
      <c r="W10" s="25">
        <f t="shared" si="11"/>
        <v>195524.9</v>
      </c>
      <c r="X10" s="25">
        <f t="shared" si="11"/>
        <v>195524.9</v>
      </c>
      <c r="Y10" s="25">
        <f t="shared" si="11"/>
        <v>195524.9</v>
      </c>
      <c r="Z10" s="25">
        <f t="shared" si="11"/>
        <v>195524.9</v>
      </c>
      <c r="AA10" s="25">
        <f t="shared" si="11"/>
        <v>195524.9</v>
      </c>
      <c r="AB10" s="25">
        <f t="shared" si="11"/>
        <v>88896.9</v>
      </c>
      <c r="AC10" s="25">
        <f t="shared" si="11"/>
        <v>596.29999999999995</v>
      </c>
      <c r="AD10" s="25">
        <f t="shared" si="11"/>
        <v>78119.7</v>
      </c>
      <c r="AE10" s="25">
        <f t="shared" si="11"/>
        <v>78119.7</v>
      </c>
      <c r="AF10" s="25">
        <f t="shared" si="11"/>
        <v>78119.7</v>
      </c>
      <c r="AG10" s="25">
        <f t="shared" si="11"/>
        <v>78119.7</v>
      </c>
      <c r="AH10" s="25">
        <f t="shared" si="11"/>
        <v>78119.7</v>
      </c>
      <c r="AI10" s="17">
        <f>AI8</f>
        <v>78119.7</v>
      </c>
      <c r="AJ10" s="17">
        <f t="shared" si="11"/>
        <v>78119.7</v>
      </c>
      <c r="AK10" s="17">
        <f t="shared" si="11"/>
        <v>78119.7</v>
      </c>
      <c r="AL10" s="17">
        <f t="shared" si="11"/>
        <v>78119.7</v>
      </c>
      <c r="AM10" s="17">
        <f t="shared" si="11"/>
        <v>78119.7</v>
      </c>
      <c r="AN10" s="17">
        <f t="shared" si="11"/>
        <v>78119.7</v>
      </c>
      <c r="AO10" s="17">
        <f t="shared" si="11"/>
        <v>78119.7</v>
      </c>
      <c r="AP10" s="17">
        <f t="shared" si="11"/>
        <v>0</v>
      </c>
      <c r="AQ10" s="17">
        <f t="shared" si="11"/>
        <v>0</v>
      </c>
      <c r="AR10" s="107" t="s">
        <v>48</v>
      </c>
    </row>
    <row r="11" spans="1:44" ht="37.5" customHeight="1" x14ac:dyDescent="0.25">
      <c r="A11" s="7">
        <v>7</v>
      </c>
      <c r="B11" s="26" t="s">
        <v>43</v>
      </c>
      <c r="C11" s="18" t="s">
        <v>5</v>
      </c>
      <c r="D11" s="82" t="s">
        <v>86</v>
      </c>
      <c r="E11" s="18"/>
      <c r="F11" s="18"/>
      <c r="G11" s="23">
        <f t="shared" ref="G11:AC11" si="12">G6-G19</f>
        <v>501414.90909090912</v>
      </c>
      <c r="H11" s="23">
        <f t="shared" si="12"/>
        <v>503776.93333333329</v>
      </c>
      <c r="I11" s="24">
        <f t="shared" si="12"/>
        <v>542589.89999999991</v>
      </c>
      <c r="J11" s="24">
        <f t="shared" si="12"/>
        <v>565657.63199999998</v>
      </c>
      <c r="K11" s="24">
        <f t="shared" si="12"/>
        <v>746353.82</v>
      </c>
      <c r="L11" s="24">
        <f t="shared" si="12"/>
        <v>738497.46399999992</v>
      </c>
      <c r="M11" s="24">
        <f t="shared" si="12"/>
        <v>707072.04</v>
      </c>
      <c r="N11" s="24">
        <f t="shared" si="12"/>
        <v>691359.32799999998</v>
      </c>
      <c r="O11" s="24">
        <f t="shared" si="12"/>
        <v>835430.94</v>
      </c>
      <c r="P11" s="24">
        <f t="shared" si="12"/>
        <v>789018.11</v>
      </c>
      <c r="Q11" s="25">
        <f t="shared" si="12"/>
        <v>742605.28</v>
      </c>
      <c r="R11" s="25">
        <f t="shared" si="12"/>
        <v>696192.45</v>
      </c>
      <c r="S11" s="25">
        <f t="shared" si="12"/>
        <v>686909.88399999996</v>
      </c>
      <c r="T11" s="25">
        <f t="shared" si="12"/>
        <v>677627.31799999997</v>
      </c>
      <c r="U11" s="25">
        <f t="shared" si="12"/>
        <v>668344.75199999998</v>
      </c>
      <c r="V11" s="25">
        <f t="shared" si="12"/>
        <v>659062.18599999999</v>
      </c>
      <c r="W11" s="25">
        <f t="shared" si="12"/>
        <v>740318.49</v>
      </c>
      <c r="X11" s="25">
        <f t="shared" si="12"/>
        <v>715641.20699999994</v>
      </c>
      <c r="Y11" s="25">
        <f t="shared" si="12"/>
        <v>699189.68499999994</v>
      </c>
      <c r="Z11" s="25">
        <f t="shared" si="12"/>
        <v>658060.88</v>
      </c>
      <c r="AA11" s="25">
        <f t="shared" si="12"/>
        <v>616932.07499999995</v>
      </c>
      <c r="AB11" s="25">
        <f t="shared" si="12"/>
        <v>762528.15</v>
      </c>
      <c r="AC11" s="25">
        <f t="shared" si="12"/>
        <v>785403.9</v>
      </c>
      <c r="AD11" s="25">
        <f>AD6-AD14</f>
        <v>938203.80800000008</v>
      </c>
      <c r="AE11" s="25">
        <f t="shared" ref="AE11:AQ11" si="13">AE6-AE14</f>
        <v>933489.21600000001</v>
      </c>
      <c r="AF11" s="25">
        <f t="shared" si="13"/>
        <v>924060.03200000001</v>
      </c>
      <c r="AG11" s="25">
        <f t="shared" si="13"/>
        <v>914630.848</v>
      </c>
      <c r="AH11" s="25">
        <f t="shared" si="13"/>
        <v>905201.66399999999</v>
      </c>
      <c r="AI11" s="17">
        <f t="shared" si="13"/>
        <v>895772.48</v>
      </c>
      <c r="AJ11" s="17">
        <f t="shared" si="13"/>
        <v>848626.56</v>
      </c>
      <c r="AK11" s="17">
        <f t="shared" si="13"/>
        <v>820339.00800000003</v>
      </c>
      <c r="AL11" s="17">
        <f t="shared" si="13"/>
        <v>801480.64</v>
      </c>
      <c r="AM11" s="17">
        <f t="shared" si="13"/>
        <v>792051.45600000001</v>
      </c>
      <c r="AN11" s="17">
        <f t="shared" si="13"/>
        <v>754334.71999999997</v>
      </c>
      <c r="AO11" s="17">
        <f t="shared" si="13"/>
        <v>707188.8</v>
      </c>
      <c r="AP11" s="17">
        <f t="shared" si="13"/>
        <v>738719.68799999997</v>
      </c>
      <c r="AQ11" s="17">
        <f t="shared" si="13"/>
        <v>757082.424</v>
      </c>
      <c r="AR11" s="107"/>
    </row>
    <row r="12" spans="1:44" ht="37.5" customHeight="1" x14ac:dyDescent="0.25">
      <c r="A12" s="7">
        <v>8</v>
      </c>
      <c r="B12" s="26" t="s">
        <v>50</v>
      </c>
      <c r="C12" s="18" t="s">
        <v>31</v>
      </c>
      <c r="D12" s="82" t="s">
        <v>103</v>
      </c>
      <c r="E12" s="14"/>
      <c r="F12" s="14"/>
      <c r="G12" s="31"/>
      <c r="H12" s="31"/>
      <c r="I12" s="32">
        <v>0.25</v>
      </c>
      <c r="J12" s="33">
        <v>0.28000000000000003</v>
      </c>
      <c r="K12" s="33">
        <v>0.05</v>
      </c>
      <c r="L12" s="33">
        <v>0.06</v>
      </c>
      <c r="M12" s="33">
        <v>0.1</v>
      </c>
      <c r="N12" s="33">
        <v>0.12</v>
      </c>
      <c r="O12" s="33">
        <v>0.1</v>
      </c>
      <c r="P12" s="33">
        <v>0.15</v>
      </c>
      <c r="Q12" s="34">
        <v>0.2</v>
      </c>
      <c r="R12" s="34">
        <v>0.25</v>
      </c>
      <c r="S12" s="34">
        <v>0.26</v>
      </c>
      <c r="T12" s="34">
        <v>0.27</v>
      </c>
      <c r="U12" s="34">
        <v>0.28000000000000003</v>
      </c>
      <c r="V12" s="34">
        <v>0.28999999999999998</v>
      </c>
      <c r="W12" s="35">
        <v>0.1</v>
      </c>
      <c r="X12" s="35">
        <v>0.13</v>
      </c>
      <c r="Y12" s="35">
        <v>0.15</v>
      </c>
      <c r="Z12" s="35">
        <v>0.2</v>
      </c>
      <c r="AA12" s="35">
        <v>0.25</v>
      </c>
      <c r="AB12" s="35">
        <v>0.1</v>
      </c>
      <c r="AC12" s="35">
        <v>0.1</v>
      </c>
      <c r="AD12" s="34">
        <v>5.0000000000000001E-3</v>
      </c>
      <c r="AE12" s="34">
        <v>0.01</v>
      </c>
      <c r="AF12" s="34">
        <v>0.02</v>
      </c>
      <c r="AG12" s="34">
        <v>0.03</v>
      </c>
      <c r="AH12" s="34">
        <v>0.04</v>
      </c>
      <c r="AI12" s="34">
        <v>0.05</v>
      </c>
      <c r="AJ12" s="34">
        <v>0.1</v>
      </c>
      <c r="AK12" s="34">
        <v>0.13</v>
      </c>
      <c r="AL12" s="34">
        <v>0.15</v>
      </c>
      <c r="AM12" s="34">
        <v>0.16</v>
      </c>
      <c r="AN12" s="34">
        <v>0.2</v>
      </c>
      <c r="AO12" s="34">
        <v>0.25</v>
      </c>
      <c r="AP12" s="34">
        <v>0.16</v>
      </c>
      <c r="AQ12" s="34">
        <v>0.16</v>
      </c>
    </row>
    <row r="13" spans="1:44" ht="51.75" customHeight="1" x14ac:dyDescent="0.25">
      <c r="A13" s="7">
        <v>9</v>
      </c>
      <c r="B13" s="26" t="s">
        <v>44</v>
      </c>
      <c r="C13" s="14" t="s">
        <v>1</v>
      </c>
      <c r="D13" s="9" t="s">
        <v>89</v>
      </c>
      <c r="E13" s="14"/>
      <c r="F13" s="14"/>
      <c r="G13" s="31">
        <v>0.06</v>
      </c>
      <c r="H13" s="31">
        <v>0.1</v>
      </c>
      <c r="I13" s="32">
        <f t="shared" ref="I13:AQ13" si="14">I14*I7/I6</f>
        <v>0.16125</v>
      </c>
      <c r="J13" s="32">
        <f t="shared" si="14"/>
        <v>0.18060000000000004</v>
      </c>
      <c r="K13" s="32">
        <f t="shared" si="14"/>
        <v>3.2250000000000001E-2</v>
      </c>
      <c r="L13" s="32">
        <f t="shared" si="14"/>
        <v>3.8700000000000005E-2</v>
      </c>
      <c r="M13" s="32">
        <f t="shared" si="14"/>
        <v>6.4500000000000002E-2</v>
      </c>
      <c r="N13" s="32">
        <f t="shared" si="14"/>
        <v>7.740000000000001E-2</v>
      </c>
      <c r="O13" s="32">
        <f t="shared" si="14"/>
        <v>6.4500000000000016E-2</v>
      </c>
      <c r="P13" s="32">
        <f t="shared" si="14"/>
        <v>9.6750000000000003E-2</v>
      </c>
      <c r="Q13" s="36">
        <f t="shared" si="14"/>
        <v>0.12900000000000003</v>
      </c>
      <c r="R13" s="36">
        <f t="shared" si="14"/>
        <v>0.16125</v>
      </c>
      <c r="S13" s="36">
        <f t="shared" si="14"/>
        <v>0.16770000000000002</v>
      </c>
      <c r="T13" s="36">
        <f t="shared" si="14"/>
        <v>0.17415</v>
      </c>
      <c r="U13" s="36">
        <f t="shared" si="14"/>
        <v>0.18060000000000001</v>
      </c>
      <c r="V13" s="36">
        <f t="shared" si="14"/>
        <v>0.18704999999999999</v>
      </c>
      <c r="W13" s="36">
        <f t="shared" si="14"/>
        <v>6.4500000000000002E-2</v>
      </c>
      <c r="X13" s="36">
        <f t="shared" si="14"/>
        <v>8.3849999999999994E-2</v>
      </c>
      <c r="Y13" s="36">
        <f t="shared" si="14"/>
        <v>9.6750000000000003E-2</v>
      </c>
      <c r="Z13" s="36">
        <f t="shared" si="14"/>
        <v>0.129</v>
      </c>
      <c r="AA13" s="36">
        <f t="shared" si="14"/>
        <v>0.16125</v>
      </c>
      <c r="AB13" s="36">
        <f t="shared" si="14"/>
        <v>6.4500000000000002E-2</v>
      </c>
      <c r="AC13" s="36">
        <f t="shared" si="14"/>
        <v>6.4500000000000002E-2</v>
      </c>
      <c r="AD13" s="36">
        <f t="shared" si="14"/>
        <v>3.2250000000000004E-3</v>
      </c>
      <c r="AE13" s="36">
        <f t="shared" si="14"/>
        <v>6.4500000000000009E-3</v>
      </c>
      <c r="AF13" s="36">
        <f t="shared" si="14"/>
        <v>1.2900000000000002E-2</v>
      </c>
      <c r="AG13" s="36">
        <f t="shared" si="14"/>
        <v>1.9349999999999999E-2</v>
      </c>
      <c r="AH13" s="36">
        <f t="shared" si="14"/>
        <v>2.5800000000000003E-2</v>
      </c>
      <c r="AI13" s="36">
        <f t="shared" si="14"/>
        <v>3.2250000000000001E-2</v>
      </c>
      <c r="AJ13" s="36">
        <f t="shared" si="14"/>
        <v>6.4500000000000002E-2</v>
      </c>
      <c r="AK13" s="36">
        <f t="shared" si="14"/>
        <v>8.3849999999999994E-2</v>
      </c>
      <c r="AL13" s="36">
        <f t="shared" si="14"/>
        <v>9.6750000000000003E-2</v>
      </c>
      <c r="AM13" s="36">
        <f t="shared" si="14"/>
        <v>0.10320000000000001</v>
      </c>
      <c r="AN13" s="36">
        <f t="shared" si="14"/>
        <v>0.129</v>
      </c>
      <c r="AO13" s="36">
        <f t="shared" si="14"/>
        <v>0.16125</v>
      </c>
      <c r="AP13" s="36">
        <f t="shared" si="14"/>
        <v>9.4368000000000007E-2</v>
      </c>
      <c r="AQ13" s="36">
        <f t="shared" si="14"/>
        <v>9.4816000000000011E-2</v>
      </c>
    </row>
    <row r="14" spans="1:44" ht="47.25" x14ac:dyDescent="0.25">
      <c r="A14" s="7">
        <v>10</v>
      </c>
      <c r="B14" s="26" t="s">
        <v>51</v>
      </c>
      <c r="C14" s="18" t="s">
        <v>96</v>
      </c>
      <c r="D14" s="82" t="s">
        <v>90</v>
      </c>
      <c r="E14" s="18"/>
      <c r="F14" s="18" t="s">
        <v>32</v>
      </c>
      <c r="G14" s="23">
        <v>50141.5</v>
      </c>
      <c r="H14" s="23">
        <v>89960.1</v>
      </c>
      <c r="I14" s="24">
        <f t="shared" ref="I14:AQ14" si="15">I6*I12</f>
        <v>180863.3</v>
      </c>
      <c r="J14" s="24">
        <f t="shared" si="15"/>
        <v>219977.96800000002</v>
      </c>
      <c r="K14" s="24">
        <f t="shared" si="15"/>
        <v>39281.78</v>
      </c>
      <c r="L14" s="24">
        <f t="shared" si="15"/>
        <v>47138.135999999999</v>
      </c>
      <c r="M14" s="24">
        <f t="shared" si="15"/>
        <v>78563.56</v>
      </c>
      <c r="N14" s="24">
        <f t="shared" si="15"/>
        <v>94276.271999999997</v>
      </c>
      <c r="O14" s="24">
        <f t="shared" si="15"/>
        <v>92825.66</v>
      </c>
      <c r="P14" s="24">
        <f t="shared" si="15"/>
        <v>139238.49</v>
      </c>
      <c r="Q14" s="25">
        <f t="shared" si="15"/>
        <v>185651.32</v>
      </c>
      <c r="R14" s="25">
        <f t="shared" si="15"/>
        <v>232064.15</v>
      </c>
      <c r="S14" s="25">
        <f t="shared" si="15"/>
        <v>241346.71600000001</v>
      </c>
      <c r="T14" s="25">
        <f t="shared" si="15"/>
        <v>250629.28200000001</v>
      </c>
      <c r="U14" s="25">
        <f t="shared" si="15"/>
        <v>259911.84800000003</v>
      </c>
      <c r="V14" s="25">
        <f t="shared" si="15"/>
        <v>269194.41399999999</v>
      </c>
      <c r="W14" s="25">
        <f t="shared" si="15"/>
        <v>82257.61</v>
      </c>
      <c r="X14" s="25">
        <f t="shared" si="15"/>
        <v>106934.893</v>
      </c>
      <c r="Y14" s="25">
        <f t="shared" si="15"/>
        <v>123386.41499999999</v>
      </c>
      <c r="Z14" s="25">
        <f t="shared" si="15"/>
        <v>164515.22</v>
      </c>
      <c r="AA14" s="25">
        <f t="shared" si="15"/>
        <v>205644.02499999999</v>
      </c>
      <c r="AB14" s="25">
        <f t="shared" si="15"/>
        <v>84725.35</v>
      </c>
      <c r="AC14" s="25">
        <f t="shared" si="15"/>
        <v>87267.1</v>
      </c>
      <c r="AD14" s="29">
        <f t="shared" si="15"/>
        <v>4714.5920000000006</v>
      </c>
      <c r="AE14" s="29">
        <f t="shared" si="15"/>
        <v>9429.1840000000011</v>
      </c>
      <c r="AF14" s="29">
        <f t="shared" si="15"/>
        <v>18858.368000000002</v>
      </c>
      <c r="AG14" s="29">
        <f t="shared" si="15"/>
        <v>28287.552</v>
      </c>
      <c r="AH14" s="29">
        <f t="shared" si="15"/>
        <v>37716.736000000004</v>
      </c>
      <c r="AI14" s="44">
        <f t="shared" si="15"/>
        <v>47145.920000000006</v>
      </c>
      <c r="AJ14" s="44">
        <f t="shared" si="15"/>
        <v>94291.840000000011</v>
      </c>
      <c r="AK14" s="44">
        <f t="shared" si="15"/>
        <v>122579.39200000001</v>
      </c>
      <c r="AL14" s="44">
        <f t="shared" si="15"/>
        <v>141437.76000000001</v>
      </c>
      <c r="AM14" s="44">
        <f t="shared" si="15"/>
        <v>150866.94400000002</v>
      </c>
      <c r="AN14" s="44">
        <f t="shared" si="15"/>
        <v>188583.68000000002</v>
      </c>
      <c r="AO14" s="44">
        <f t="shared" si="15"/>
        <v>235729.6</v>
      </c>
      <c r="AP14" s="44">
        <f t="shared" si="15"/>
        <v>140708.51199999999</v>
      </c>
      <c r="AQ14" s="44">
        <f t="shared" si="15"/>
        <v>144206.17600000001</v>
      </c>
      <c r="AR14" s="96" t="s">
        <v>102</v>
      </c>
    </row>
    <row r="15" spans="1:44" ht="18.75" hidden="1" x14ac:dyDescent="0.25">
      <c r="A15" s="7"/>
      <c r="B15" s="26"/>
      <c r="C15" s="18" t="s">
        <v>97</v>
      </c>
      <c r="D15" s="82"/>
      <c r="E15" s="18"/>
      <c r="F15" s="18"/>
      <c r="G15" s="23"/>
      <c r="H15" s="23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9"/>
      <c r="AE15" s="29"/>
      <c r="AF15" s="29"/>
      <c r="AG15" s="29"/>
      <c r="AH15" s="29"/>
      <c r="AI15" s="44"/>
      <c r="AJ15" s="44">
        <f>(AJ14-AI14)*AJ13/AJ23</f>
        <v>7248.8959237187146</v>
      </c>
      <c r="AK15" s="44"/>
      <c r="AL15" s="44">
        <f>(AL14-AJ14)*AL13/AL23</f>
        <v>10097.10627559491</v>
      </c>
      <c r="AM15" s="44">
        <f>(AM14-AJ14)*AM13/AM23</f>
        <v>12742.363013531212</v>
      </c>
      <c r="AN15" s="44"/>
      <c r="AO15" s="44"/>
      <c r="AP15" s="44"/>
      <c r="AQ15" s="44"/>
    </row>
    <row r="16" spans="1:44" ht="31.5" hidden="1" x14ac:dyDescent="0.25">
      <c r="A16" s="7"/>
      <c r="B16" s="26"/>
      <c r="C16" s="18"/>
      <c r="D16" s="82"/>
      <c r="E16" s="18"/>
      <c r="F16" s="18"/>
      <c r="G16" s="23"/>
      <c r="H16" s="23"/>
      <c r="I16" s="24"/>
      <c r="J16" s="24"/>
      <c r="K16" s="24"/>
      <c r="L16" s="24"/>
      <c r="M16" s="24"/>
      <c r="N16" s="24"/>
      <c r="O16" s="24"/>
      <c r="P16" s="24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9"/>
      <c r="AE16" s="29"/>
      <c r="AF16" s="29"/>
      <c r="AG16" s="29"/>
      <c r="AH16" s="29"/>
      <c r="AI16" s="29"/>
      <c r="AJ16" s="105" t="s">
        <v>98</v>
      </c>
      <c r="AK16" s="29"/>
      <c r="AL16" s="105" t="s">
        <v>99</v>
      </c>
      <c r="AM16" s="105" t="s">
        <v>100</v>
      </c>
      <c r="AN16" s="29"/>
      <c r="AO16" s="29"/>
      <c r="AP16" s="29"/>
      <c r="AQ16" s="29"/>
    </row>
    <row r="17" spans="1:44" ht="20.25" customHeight="1" x14ac:dyDescent="0.25">
      <c r="A17" s="89">
        <v>11</v>
      </c>
      <c r="B17" s="94" t="s">
        <v>15</v>
      </c>
      <c r="C17" s="90" t="s">
        <v>4</v>
      </c>
      <c r="D17" s="91"/>
      <c r="E17" s="90"/>
      <c r="F17" s="90"/>
      <c r="G17" s="80"/>
      <c r="H17" s="8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</row>
    <row r="18" spans="1:44" ht="23.25" customHeight="1" x14ac:dyDescent="0.25">
      <c r="A18" s="7">
        <v>12</v>
      </c>
      <c r="B18" s="26" t="s">
        <v>45</v>
      </c>
      <c r="C18" s="37" t="s">
        <v>9</v>
      </c>
      <c r="D18" s="82" t="s">
        <v>91</v>
      </c>
      <c r="E18" s="37">
        <f>AD6/AD7</f>
        <v>1461888.992248062</v>
      </c>
      <c r="F18" s="38">
        <v>1</v>
      </c>
      <c r="G18" s="23">
        <f>G6*F18/G7</f>
        <v>835691.51515151514</v>
      </c>
      <c r="H18" s="23">
        <f>H6*F18/H7</f>
        <v>899601.66666666663</v>
      </c>
      <c r="I18" s="24">
        <f>I6*F18/I7</f>
        <v>1121632.8682170541</v>
      </c>
      <c r="J18" s="24">
        <f>J6*F18/J7</f>
        <v>1218039.6899224806</v>
      </c>
      <c r="K18" s="24">
        <f>K6*F18/K7</f>
        <v>1218039.6899224806</v>
      </c>
      <c r="L18" s="24">
        <f t="shared" ref="L18:AQ18" si="16">L$6*$F$18/L$7</f>
        <v>1218039.6899224806</v>
      </c>
      <c r="M18" s="24">
        <f t="shared" si="16"/>
        <v>1218039.6899224806</v>
      </c>
      <c r="N18" s="24">
        <f t="shared" si="16"/>
        <v>1218039.6899224806</v>
      </c>
      <c r="O18" s="24">
        <f t="shared" si="16"/>
        <v>1439157.5193798449</v>
      </c>
      <c r="P18" s="24">
        <f t="shared" si="16"/>
        <v>1439157.5193798449</v>
      </c>
      <c r="Q18" s="25">
        <f t="shared" si="16"/>
        <v>1439157.5193798449</v>
      </c>
      <c r="R18" s="25">
        <f t="shared" si="16"/>
        <v>1439157.5193798449</v>
      </c>
      <c r="S18" s="25">
        <f t="shared" si="16"/>
        <v>1439157.5193798449</v>
      </c>
      <c r="T18" s="25">
        <f t="shared" si="16"/>
        <v>1439157.5193798449</v>
      </c>
      <c r="U18" s="25">
        <f t="shared" si="16"/>
        <v>1439157.5193798449</v>
      </c>
      <c r="V18" s="25">
        <f t="shared" si="16"/>
        <v>1439157.5193798449</v>
      </c>
      <c r="W18" s="25">
        <f t="shared" si="16"/>
        <v>1275311.7829457363</v>
      </c>
      <c r="X18" s="25">
        <f t="shared" si="16"/>
        <v>1275311.7829457363</v>
      </c>
      <c r="Y18" s="25">
        <f t="shared" si="16"/>
        <v>1275311.7829457363</v>
      </c>
      <c r="Z18" s="25">
        <f t="shared" si="16"/>
        <v>1275311.7829457363</v>
      </c>
      <c r="AA18" s="25">
        <f t="shared" si="16"/>
        <v>1275311.7829457363</v>
      </c>
      <c r="AB18" s="25">
        <f t="shared" si="16"/>
        <v>1313571.3178294573</v>
      </c>
      <c r="AC18" s="25">
        <f t="shared" si="16"/>
        <v>1352978.2945736435</v>
      </c>
      <c r="AD18" s="25">
        <f t="shared" si="16"/>
        <v>1461888.992248062</v>
      </c>
      <c r="AE18" s="25">
        <f t="shared" si="16"/>
        <v>1461888.992248062</v>
      </c>
      <c r="AF18" s="25">
        <f t="shared" si="16"/>
        <v>1461888.992248062</v>
      </c>
      <c r="AG18" s="25">
        <f t="shared" si="16"/>
        <v>1461888.992248062</v>
      </c>
      <c r="AH18" s="25">
        <f t="shared" si="16"/>
        <v>1461888.992248062</v>
      </c>
      <c r="AI18" s="17">
        <f t="shared" si="16"/>
        <v>1461888.992248062</v>
      </c>
      <c r="AJ18" s="17">
        <f t="shared" si="16"/>
        <v>1461888.992248062</v>
      </c>
      <c r="AK18" s="17">
        <f t="shared" si="16"/>
        <v>1461888.992248062</v>
      </c>
      <c r="AL18" s="17">
        <f t="shared" si="16"/>
        <v>1461888.992248062</v>
      </c>
      <c r="AM18" s="17">
        <f t="shared" si="16"/>
        <v>1461888.992248062</v>
      </c>
      <c r="AN18" s="17">
        <f t="shared" si="16"/>
        <v>1461888.992248062</v>
      </c>
      <c r="AO18" s="17">
        <f t="shared" si="16"/>
        <v>1461888.992248062</v>
      </c>
      <c r="AP18" s="17">
        <f t="shared" si="16"/>
        <v>1491061.7158358765</v>
      </c>
      <c r="AQ18" s="17">
        <f t="shared" si="16"/>
        <v>1520905.5011812351</v>
      </c>
    </row>
    <row r="19" spans="1:44" ht="21.75" customHeight="1" x14ac:dyDescent="0.25">
      <c r="A19" s="7">
        <v>13</v>
      </c>
      <c r="B19" s="26" t="s">
        <v>16</v>
      </c>
      <c r="C19" s="38" t="s">
        <v>27</v>
      </c>
      <c r="D19" s="82" t="s">
        <v>92</v>
      </c>
      <c r="E19" s="38"/>
      <c r="F19" s="37"/>
      <c r="G19" s="23">
        <f>G18*G13</f>
        <v>50141.490909090906</v>
      </c>
      <c r="H19" s="23">
        <f>H18*H13</f>
        <v>89960.166666666672</v>
      </c>
      <c r="I19" s="24">
        <f t="shared" ref="I19:AQ19" si="17">I6*I12</f>
        <v>180863.3</v>
      </c>
      <c r="J19" s="24">
        <f t="shared" si="17"/>
        <v>219977.96800000002</v>
      </c>
      <c r="K19" s="24">
        <f t="shared" si="17"/>
        <v>39281.78</v>
      </c>
      <c r="L19" s="24">
        <f t="shared" si="17"/>
        <v>47138.135999999999</v>
      </c>
      <c r="M19" s="24">
        <f t="shared" si="17"/>
        <v>78563.56</v>
      </c>
      <c r="N19" s="24">
        <f t="shared" si="17"/>
        <v>94276.271999999997</v>
      </c>
      <c r="O19" s="24">
        <f t="shared" si="17"/>
        <v>92825.66</v>
      </c>
      <c r="P19" s="24">
        <f t="shared" si="17"/>
        <v>139238.49</v>
      </c>
      <c r="Q19" s="25">
        <f t="shared" si="17"/>
        <v>185651.32</v>
      </c>
      <c r="R19" s="25">
        <f t="shared" si="17"/>
        <v>232064.15</v>
      </c>
      <c r="S19" s="25">
        <f t="shared" si="17"/>
        <v>241346.71600000001</v>
      </c>
      <c r="T19" s="25">
        <f t="shared" si="17"/>
        <v>250629.28200000001</v>
      </c>
      <c r="U19" s="25">
        <f t="shared" si="17"/>
        <v>259911.84800000003</v>
      </c>
      <c r="V19" s="25">
        <f t="shared" si="17"/>
        <v>269194.41399999999</v>
      </c>
      <c r="W19" s="29">
        <f t="shared" si="17"/>
        <v>82257.61</v>
      </c>
      <c r="X19" s="29">
        <f t="shared" si="17"/>
        <v>106934.893</v>
      </c>
      <c r="Y19" s="29">
        <f t="shared" si="17"/>
        <v>123386.41499999999</v>
      </c>
      <c r="Z19" s="29">
        <f t="shared" si="17"/>
        <v>164515.22</v>
      </c>
      <c r="AA19" s="29">
        <f t="shared" si="17"/>
        <v>205644.02499999999</v>
      </c>
      <c r="AB19" s="29">
        <f t="shared" si="17"/>
        <v>84725.35</v>
      </c>
      <c r="AC19" s="29">
        <f t="shared" si="17"/>
        <v>87267.1</v>
      </c>
      <c r="AD19" s="29">
        <f t="shared" si="17"/>
        <v>4714.5920000000006</v>
      </c>
      <c r="AE19" s="29">
        <f t="shared" si="17"/>
        <v>9429.1840000000011</v>
      </c>
      <c r="AF19" s="29">
        <f t="shared" si="17"/>
        <v>18858.368000000002</v>
      </c>
      <c r="AG19" s="29">
        <f t="shared" si="17"/>
        <v>28287.552</v>
      </c>
      <c r="AH19" s="29">
        <f t="shared" si="17"/>
        <v>37716.736000000004</v>
      </c>
      <c r="AI19" s="44">
        <f t="shared" si="17"/>
        <v>47145.920000000006</v>
      </c>
      <c r="AJ19" s="44">
        <f t="shared" si="17"/>
        <v>94291.840000000011</v>
      </c>
      <c r="AK19" s="44">
        <f t="shared" si="17"/>
        <v>122579.39200000001</v>
      </c>
      <c r="AL19" s="44">
        <f t="shared" si="17"/>
        <v>141437.76000000001</v>
      </c>
      <c r="AM19" s="44">
        <f t="shared" si="17"/>
        <v>150866.94400000002</v>
      </c>
      <c r="AN19" s="44">
        <f t="shared" si="17"/>
        <v>188583.68000000002</v>
      </c>
      <c r="AO19" s="44">
        <f t="shared" si="17"/>
        <v>235729.6</v>
      </c>
      <c r="AP19" s="44">
        <f t="shared" si="17"/>
        <v>140708.51199999999</v>
      </c>
      <c r="AQ19" s="44">
        <f t="shared" si="17"/>
        <v>144206.17600000001</v>
      </c>
    </row>
    <row r="20" spans="1:44" s="46" customFormat="1" ht="35.25" customHeight="1" x14ac:dyDescent="0.25">
      <c r="A20" s="7">
        <v>14</v>
      </c>
      <c r="B20" s="39" t="s">
        <v>52</v>
      </c>
      <c r="C20" s="40" t="s">
        <v>25</v>
      </c>
      <c r="D20" s="9" t="s">
        <v>93</v>
      </c>
      <c r="E20" s="40"/>
      <c r="F20" s="41">
        <v>0.35499999999999998</v>
      </c>
      <c r="G20" s="42">
        <v>284135</v>
      </c>
      <c r="H20" s="42">
        <v>305864.5</v>
      </c>
      <c r="I20" s="43">
        <v>381355.2</v>
      </c>
      <c r="J20" s="43">
        <v>432404.1</v>
      </c>
      <c r="K20" s="43">
        <v>432404.1</v>
      </c>
      <c r="L20" s="43">
        <v>432404.1</v>
      </c>
      <c r="M20" s="43">
        <v>432404.1</v>
      </c>
      <c r="N20" s="43">
        <v>432404.1</v>
      </c>
      <c r="O20" s="43">
        <v>510900.92</v>
      </c>
      <c r="P20" s="43">
        <v>510900.92</v>
      </c>
      <c r="Q20" s="44">
        <v>510900.92</v>
      </c>
      <c r="R20" s="44">
        <v>510900.92</v>
      </c>
      <c r="S20" s="44">
        <v>510900.92</v>
      </c>
      <c r="T20" s="44">
        <v>510900.92</v>
      </c>
      <c r="U20" s="44">
        <v>510900.92</v>
      </c>
      <c r="V20" s="44">
        <v>510900.92</v>
      </c>
      <c r="W20" s="45">
        <f>W18*35.5%</f>
        <v>452735.68294573639</v>
      </c>
      <c r="X20" s="45">
        <f t="shared" ref="X20:AH20" si="18">X18*35.5%</f>
        <v>452735.68294573639</v>
      </c>
      <c r="Y20" s="45">
        <f t="shared" si="18"/>
        <v>452735.68294573639</v>
      </c>
      <c r="Z20" s="45">
        <f t="shared" si="18"/>
        <v>452735.68294573639</v>
      </c>
      <c r="AA20" s="45">
        <f t="shared" si="18"/>
        <v>452735.68294573639</v>
      </c>
      <c r="AB20" s="45">
        <f t="shared" si="18"/>
        <v>466317.81782945734</v>
      </c>
      <c r="AC20" s="45">
        <f t="shared" si="18"/>
        <v>480307.29457364342</v>
      </c>
      <c r="AD20" s="57">
        <f t="shared" si="18"/>
        <v>518970.59224806202</v>
      </c>
      <c r="AE20" s="57">
        <f t="shared" si="18"/>
        <v>518970.59224806202</v>
      </c>
      <c r="AF20" s="57">
        <f t="shared" si="18"/>
        <v>518970.59224806202</v>
      </c>
      <c r="AG20" s="57">
        <f t="shared" si="18"/>
        <v>518970.59224806202</v>
      </c>
      <c r="AH20" s="57">
        <f t="shared" si="18"/>
        <v>518970.59224806202</v>
      </c>
      <c r="AI20" s="76">
        <f>AI18*35.5%</f>
        <v>518970.59224806202</v>
      </c>
      <c r="AJ20" s="76">
        <f t="shared" ref="AJ20:AQ20" si="19">AJ18*35.5%</f>
        <v>518970.59224806202</v>
      </c>
      <c r="AK20" s="76">
        <f t="shared" si="19"/>
        <v>518970.59224806202</v>
      </c>
      <c r="AL20" s="76">
        <f t="shared" si="19"/>
        <v>518970.59224806202</v>
      </c>
      <c r="AM20" s="76">
        <f t="shared" si="19"/>
        <v>518970.59224806202</v>
      </c>
      <c r="AN20" s="76">
        <f t="shared" si="19"/>
        <v>518970.59224806202</v>
      </c>
      <c r="AO20" s="76">
        <f t="shared" si="19"/>
        <v>518970.59224806202</v>
      </c>
      <c r="AP20" s="76">
        <f t="shared" si="19"/>
        <v>529326.90912173619</v>
      </c>
      <c r="AQ20" s="76">
        <f t="shared" si="19"/>
        <v>539921.45291933848</v>
      </c>
      <c r="AR20" s="98"/>
    </row>
    <row r="21" spans="1:44" ht="24" hidden="1" customHeight="1" x14ac:dyDescent="0.25">
      <c r="A21" s="7">
        <v>15</v>
      </c>
      <c r="B21" s="26" t="s">
        <v>46</v>
      </c>
      <c r="C21" s="37" t="s">
        <v>10</v>
      </c>
      <c r="D21" s="82"/>
      <c r="E21" s="37"/>
      <c r="F21" s="38">
        <v>1</v>
      </c>
      <c r="G21" s="15">
        <f>G$20*$F$21/$F$20</f>
        <v>800380.28169014084</v>
      </c>
      <c r="H21" s="15">
        <f t="shared" ref="H21" si="20">H$20*$F$21/$F$20</f>
        <v>861590.14084507048</v>
      </c>
      <c r="I21" s="16">
        <f>I20*F21/F20</f>
        <v>1074240</v>
      </c>
      <c r="J21" s="16">
        <f>J20*G21/G20</f>
        <v>1218039.718309859</v>
      </c>
      <c r="K21" s="16">
        <f t="shared" ref="K21:N21" si="21">K20*H21/H20</f>
        <v>1218039.718309859</v>
      </c>
      <c r="L21" s="16">
        <f t="shared" si="21"/>
        <v>1218039.718309859</v>
      </c>
      <c r="M21" s="16">
        <f t="shared" si="21"/>
        <v>1218039.718309859</v>
      </c>
      <c r="N21" s="16">
        <f t="shared" si="21"/>
        <v>1218039.718309859</v>
      </c>
      <c r="O21" s="16">
        <f>O20*F21/F20</f>
        <v>1439157.5211267606</v>
      </c>
      <c r="P21" s="16">
        <f t="shared" ref="P21:U21" si="22">P20*G21/G20</f>
        <v>1439157.5211267606</v>
      </c>
      <c r="Q21" s="17">
        <f t="shared" si="22"/>
        <v>1439157.5211267606</v>
      </c>
      <c r="R21" s="17">
        <f t="shared" si="22"/>
        <v>1439157.5211267604</v>
      </c>
      <c r="S21" s="17">
        <f t="shared" si="22"/>
        <v>1439157.5211267606</v>
      </c>
      <c r="T21" s="17">
        <f t="shared" si="22"/>
        <v>1439157.5211267606</v>
      </c>
      <c r="U21" s="17">
        <f t="shared" si="22"/>
        <v>1439157.5211267606</v>
      </c>
      <c r="V21" s="17">
        <f>V20*M21/M20</f>
        <v>1439157.5211267606</v>
      </c>
      <c r="W21" s="25">
        <f>W20/35.5%</f>
        <v>1275311.7829457363</v>
      </c>
      <c r="X21" s="25">
        <f t="shared" ref="X21:AH21" si="23">X20/35.5%</f>
        <v>1275311.7829457363</v>
      </c>
      <c r="Y21" s="25">
        <f t="shared" si="23"/>
        <v>1275311.7829457363</v>
      </c>
      <c r="Z21" s="25">
        <f t="shared" si="23"/>
        <v>1275311.7829457363</v>
      </c>
      <c r="AA21" s="25">
        <f t="shared" si="23"/>
        <v>1275311.7829457363</v>
      </c>
      <c r="AB21" s="25">
        <f t="shared" si="23"/>
        <v>1313571.3178294573</v>
      </c>
      <c r="AC21" s="25">
        <f t="shared" si="23"/>
        <v>1352978.2945736435</v>
      </c>
      <c r="AD21" s="25">
        <f t="shared" si="23"/>
        <v>1461888.992248062</v>
      </c>
      <c r="AE21" s="25">
        <f t="shared" si="23"/>
        <v>1461888.992248062</v>
      </c>
      <c r="AF21" s="25">
        <f t="shared" si="23"/>
        <v>1461888.992248062</v>
      </c>
      <c r="AG21" s="25">
        <f t="shared" si="23"/>
        <v>1461888.992248062</v>
      </c>
      <c r="AH21" s="25">
        <f t="shared" si="23"/>
        <v>1461888.992248062</v>
      </c>
      <c r="AI21" s="17">
        <f t="shared" ref="AI21" si="24">AI20/35.5%</f>
        <v>1461888.992248062</v>
      </c>
      <c r="AJ21" s="17">
        <f t="shared" ref="AJ21:AQ21" si="25">AJ20/35.5%</f>
        <v>1461888.992248062</v>
      </c>
      <c r="AK21" s="17">
        <f t="shared" si="25"/>
        <v>1461888.992248062</v>
      </c>
      <c r="AL21" s="17">
        <f t="shared" si="25"/>
        <v>1461888.992248062</v>
      </c>
      <c r="AM21" s="17"/>
      <c r="AN21" s="17">
        <f t="shared" si="25"/>
        <v>1461888.992248062</v>
      </c>
      <c r="AO21" s="17">
        <f t="shared" si="25"/>
        <v>1461888.992248062</v>
      </c>
      <c r="AP21" s="17">
        <f t="shared" si="25"/>
        <v>1491061.7158358768</v>
      </c>
      <c r="AQ21" s="17">
        <f t="shared" si="25"/>
        <v>1520905.5011812353</v>
      </c>
    </row>
    <row r="22" spans="1:44" s="46" customFormat="1" ht="50.25" customHeight="1" x14ac:dyDescent="0.25">
      <c r="A22" s="7">
        <v>15</v>
      </c>
      <c r="B22" s="39" t="s">
        <v>18</v>
      </c>
      <c r="C22" s="40" t="s">
        <v>17</v>
      </c>
      <c r="D22" s="9" t="s">
        <v>94</v>
      </c>
      <c r="E22" s="40"/>
      <c r="F22" s="47" t="s">
        <v>34</v>
      </c>
      <c r="G22" s="42">
        <f>G20+G19</f>
        <v>334276.49090909091</v>
      </c>
      <c r="H22" s="42">
        <f>H20+H19</f>
        <v>395824.66666666669</v>
      </c>
      <c r="I22" s="43">
        <f>I20+I19+16824.49</f>
        <v>579042.99</v>
      </c>
      <c r="J22" s="43">
        <f t="shared" ref="J22:AQ22" si="26">J20+J19</f>
        <v>652382.06799999997</v>
      </c>
      <c r="K22" s="43">
        <f t="shared" si="26"/>
        <v>471685.88</v>
      </c>
      <c r="L22" s="43">
        <f t="shared" si="26"/>
        <v>479542.23599999998</v>
      </c>
      <c r="M22" s="43">
        <f t="shared" si="26"/>
        <v>510967.66</v>
      </c>
      <c r="N22" s="43">
        <f t="shared" si="26"/>
        <v>526680.37199999997</v>
      </c>
      <c r="O22" s="43">
        <f t="shared" si="26"/>
        <v>603726.57999999996</v>
      </c>
      <c r="P22" s="43">
        <f t="shared" si="26"/>
        <v>650139.40999999992</v>
      </c>
      <c r="Q22" s="44">
        <f t="shared" si="26"/>
        <v>696552.24</v>
      </c>
      <c r="R22" s="44">
        <f t="shared" si="26"/>
        <v>742965.07</v>
      </c>
      <c r="S22" s="44">
        <f t="shared" si="26"/>
        <v>752247.63599999994</v>
      </c>
      <c r="T22" s="44">
        <f t="shared" si="26"/>
        <v>761530.20200000005</v>
      </c>
      <c r="U22" s="44">
        <f t="shared" si="26"/>
        <v>770812.76800000004</v>
      </c>
      <c r="V22" s="44">
        <f t="shared" si="26"/>
        <v>780095.33400000003</v>
      </c>
      <c r="W22" s="44">
        <f t="shared" si="26"/>
        <v>534993.29294573644</v>
      </c>
      <c r="X22" s="44">
        <f t="shared" si="26"/>
        <v>559670.57594573637</v>
      </c>
      <c r="Y22" s="44">
        <f t="shared" si="26"/>
        <v>576122.09794573637</v>
      </c>
      <c r="Z22" s="44">
        <f t="shared" si="26"/>
        <v>617250.90294573642</v>
      </c>
      <c r="AA22" s="44">
        <f t="shared" si="26"/>
        <v>658379.70794573636</v>
      </c>
      <c r="AB22" s="44">
        <f t="shared" si="26"/>
        <v>551043.16782945732</v>
      </c>
      <c r="AC22" s="44">
        <f t="shared" si="26"/>
        <v>567574.39457364345</v>
      </c>
      <c r="AD22" s="17">
        <f t="shared" si="26"/>
        <v>523685.18424806203</v>
      </c>
      <c r="AE22" s="17">
        <f t="shared" si="26"/>
        <v>528399.77624806203</v>
      </c>
      <c r="AF22" s="17">
        <f t="shared" si="26"/>
        <v>537828.96024806204</v>
      </c>
      <c r="AG22" s="17">
        <f t="shared" si="26"/>
        <v>547258.14424806205</v>
      </c>
      <c r="AH22" s="17">
        <f t="shared" si="26"/>
        <v>556687.32824806205</v>
      </c>
      <c r="AI22" s="17">
        <f t="shared" si="26"/>
        <v>566116.51224806206</v>
      </c>
      <c r="AJ22" s="17">
        <f t="shared" si="26"/>
        <v>613262.43224806199</v>
      </c>
      <c r="AK22" s="17">
        <f t="shared" si="26"/>
        <v>641549.98424806201</v>
      </c>
      <c r="AL22" s="17">
        <f t="shared" si="26"/>
        <v>660408.35224806203</v>
      </c>
      <c r="AM22" s="17">
        <f t="shared" si="26"/>
        <v>669837.53624806204</v>
      </c>
      <c r="AN22" s="17">
        <f t="shared" si="26"/>
        <v>707554.27224806207</v>
      </c>
      <c r="AO22" s="17">
        <f t="shared" si="26"/>
        <v>754700.192248062</v>
      </c>
      <c r="AP22" s="17">
        <f t="shared" si="26"/>
        <v>670035.42112173617</v>
      </c>
      <c r="AQ22" s="17">
        <f t="shared" si="26"/>
        <v>684127.62891933846</v>
      </c>
      <c r="AR22" s="98"/>
    </row>
    <row r="23" spans="1:44" ht="36" customHeight="1" x14ac:dyDescent="0.25">
      <c r="A23" s="7">
        <v>16</v>
      </c>
      <c r="B23" s="26" t="s">
        <v>47</v>
      </c>
      <c r="C23" s="1" t="s">
        <v>66</v>
      </c>
      <c r="D23" s="82" t="s">
        <v>95</v>
      </c>
      <c r="E23" s="1"/>
      <c r="F23" s="37" t="s">
        <v>33</v>
      </c>
      <c r="G23" s="20">
        <f>$F$20+G$13</f>
        <v>0.41499999999999998</v>
      </c>
      <c r="H23" s="20">
        <f>$F$20+H$13</f>
        <v>0.45499999999999996</v>
      </c>
      <c r="I23" s="21">
        <v>0.51629999999999998</v>
      </c>
      <c r="J23" s="21">
        <f>F20+J13</f>
        <v>0.53560000000000008</v>
      </c>
      <c r="K23" s="21">
        <f>I23+K13</f>
        <v>0.54854999999999998</v>
      </c>
      <c r="L23" s="21">
        <f>I23+L13</f>
        <v>0.55499999999999994</v>
      </c>
      <c r="M23" s="21">
        <f>I23+M13</f>
        <v>0.58079999999999998</v>
      </c>
      <c r="N23" s="21">
        <f>I23+N13</f>
        <v>0.59370000000000001</v>
      </c>
      <c r="O23" s="21">
        <f>F20+O13</f>
        <v>0.41949999999999998</v>
      </c>
      <c r="P23" s="21">
        <f>F20+P13</f>
        <v>0.45174999999999998</v>
      </c>
      <c r="Q23" s="22">
        <f>F20+Q13</f>
        <v>0.48399999999999999</v>
      </c>
      <c r="R23" s="22">
        <f>F20+R13</f>
        <v>0.51624999999999999</v>
      </c>
      <c r="S23" s="22">
        <f>F20+S13</f>
        <v>0.52269999999999994</v>
      </c>
      <c r="T23" s="22">
        <f>F20+T13</f>
        <v>0.52915000000000001</v>
      </c>
      <c r="U23" s="22">
        <f>F20+U13</f>
        <v>0.53559999999999997</v>
      </c>
      <c r="V23" s="22">
        <f>F20+V13</f>
        <v>0.54204999999999992</v>
      </c>
      <c r="W23" s="22">
        <f t="shared" ref="W23:AQ23" si="27">W22/W21</f>
        <v>0.41950000000000004</v>
      </c>
      <c r="X23" s="22">
        <f t="shared" si="27"/>
        <v>0.43885000000000002</v>
      </c>
      <c r="Y23" s="22">
        <f t="shared" si="27"/>
        <v>0.45174999999999998</v>
      </c>
      <c r="Z23" s="22">
        <f t="shared" si="27"/>
        <v>0.48400000000000004</v>
      </c>
      <c r="AA23" s="22">
        <f t="shared" si="27"/>
        <v>0.51624999999999999</v>
      </c>
      <c r="AB23" s="22">
        <f t="shared" si="27"/>
        <v>0.41949999999999998</v>
      </c>
      <c r="AC23" s="22">
        <f t="shared" si="27"/>
        <v>0.41949999999999998</v>
      </c>
      <c r="AD23" s="22">
        <f t="shared" si="27"/>
        <v>0.35822500000000002</v>
      </c>
      <c r="AE23" s="22">
        <f t="shared" si="27"/>
        <v>0.36144999999999999</v>
      </c>
      <c r="AF23" s="22">
        <f t="shared" si="27"/>
        <v>0.3679</v>
      </c>
      <c r="AG23" s="22">
        <f t="shared" si="27"/>
        <v>0.37435000000000002</v>
      </c>
      <c r="AH23" s="22">
        <f t="shared" si="27"/>
        <v>0.38080000000000003</v>
      </c>
      <c r="AI23" s="36">
        <f t="shared" si="27"/>
        <v>0.38725000000000004</v>
      </c>
      <c r="AJ23" s="36">
        <f t="shared" si="27"/>
        <v>0.41949999999999998</v>
      </c>
      <c r="AK23" s="36">
        <f t="shared" si="27"/>
        <v>0.43884999999999996</v>
      </c>
      <c r="AL23" s="36">
        <f t="shared" si="27"/>
        <v>0.45174999999999998</v>
      </c>
      <c r="AM23" s="36">
        <f>35.5%+AM13</f>
        <v>0.4582</v>
      </c>
      <c r="AN23" s="36">
        <f t="shared" si="27"/>
        <v>0.48400000000000004</v>
      </c>
      <c r="AO23" s="36">
        <f t="shared" si="27"/>
        <v>0.51624999999999999</v>
      </c>
      <c r="AP23" s="36">
        <f t="shared" si="27"/>
        <v>0.44936799999999993</v>
      </c>
      <c r="AQ23" s="36">
        <f t="shared" si="27"/>
        <v>0.44981599999999994</v>
      </c>
    </row>
    <row r="24" spans="1:44" ht="63" hidden="1" x14ac:dyDescent="0.25">
      <c r="B24" s="26" t="s">
        <v>19</v>
      </c>
      <c r="C24" s="40" t="s">
        <v>26</v>
      </c>
      <c r="D24" s="9"/>
      <c r="E24" s="40"/>
      <c r="F24" s="40"/>
      <c r="G24" s="42">
        <v>383226.6</v>
      </c>
      <c r="H24" s="42">
        <v>496810.9</v>
      </c>
      <c r="I24" s="43">
        <f>381355.2+180863.3+16824.49</f>
        <v>579042.99</v>
      </c>
      <c r="J24" s="43"/>
      <c r="K24" s="43">
        <v>381355.2</v>
      </c>
      <c r="L24" s="43"/>
      <c r="M24" s="43"/>
      <c r="N24" s="43"/>
      <c r="O24" s="43"/>
      <c r="P24" s="43"/>
      <c r="Q24" s="44"/>
      <c r="R24" s="44"/>
      <c r="S24" s="44"/>
      <c r="T24" s="44"/>
      <c r="U24" s="44"/>
      <c r="V24" s="44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</row>
    <row r="25" spans="1:44" ht="18.75" hidden="1" x14ac:dyDescent="0.25">
      <c r="B25" s="26" t="s">
        <v>20</v>
      </c>
      <c r="C25" s="49" t="s">
        <v>8</v>
      </c>
      <c r="D25" s="26"/>
      <c r="E25" s="49"/>
      <c r="F25" s="49"/>
      <c r="G25" s="15">
        <f t="shared" ref="G25:J25" si="28">G24-G22</f>
        <v>48950.109090909071</v>
      </c>
      <c r="H25" s="15">
        <f t="shared" si="28"/>
        <v>100986.23333333334</v>
      </c>
      <c r="I25" s="16">
        <f>I24-I22</f>
        <v>0</v>
      </c>
      <c r="J25" s="16">
        <f t="shared" si="28"/>
        <v>-652382.06799999997</v>
      </c>
      <c r="K25" s="16"/>
      <c r="L25" s="16"/>
      <c r="M25" s="16"/>
      <c r="N25" s="16"/>
      <c r="O25" s="16"/>
      <c r="P25" s="16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</row>
    <row r="26" spans="1:44" ht="35.25" hidden="1" customHeight="1" x14ac:dyDescent="0.25">
      <c r="B26" s="26" t="s">
        <v>21</v>
      </c>
      <c r="C26" s="50" t="s">
        <v>49</v>
      </c>
      <c r="D26" s="83"/>
      <c r="E26" s="50"/>
      <c r="F26" s="49"/>
      <c r="G26" s="15">
        <f>G24*G13/G23</f>
        <v>55406.255421686743</v>
      </c>
      <c r="H26" s="15">
        <f>H24*H13/H23</f>
        <v>109189.2087912088</v>
      </c>
      <c r="I26" s="16">
        <v>193960.3</v>
      </c>
      <c r="J26" s="16">
        <v>219978</v>
      </c>
      <c r="K26" s="16"/>
      <c r="L26" s="16"/>
      <c r="M26" s="16"/>
      <c r="N26" s="16"/>
      <c r="O26" s="16">
        <v>104436.08</v>
      </c>
      <c r="P26" s="16">
        <v>104436.08</v>
      </c>
      <c r="Q26" s="17">
        <v>166662</v>
      </c>
      <c r="R26" s="17">
        <v>104436.08</v>
      </c>
      <c r="S26" s="17">
        <v>104436.08</v>
      </c>
      <c r="T26" s="17">
        <v>104436.08</v>
      </c>
      <c r="U26" s="17">
        <v>104436.08</v>
      </c>
      <c r="V26" s="17">
        <v>104436.08</v>
      </c>
      <c r="W26" s="17">
        <f>W22/41.95%*6.45%</f>
        <v>82257.61</v>
      </c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</row>
    <row r="27" spans="1:44" s="46" customFormat="1" ht="47.25" hidden="1" customHeight="1" x14ac:dyDescent="0.25">
      <c r="A27" s="3"/>
      <c r="B27" s="39" t="s">
        <v>22</v>
      </c>
      <c r="C27" s="2" t="s">
        <v>39</v>
      </c>
      <c r="D27" s="84"/>
      <c r="E27" s="2"/>
      <c r="F27" s="51"/>
      <c r="G27" s="42">
        <f>G26-G19</f>
        <v>5264.764512595837</v>
      </c>
      <c r="H27" s="42">
        <f>H26-H19</f>
        <v>19229.042124542131</v>
      </c>
      <c r="I27" s="52">
        <f>I26-I19</f>
        <v>13097</v>
      </c>
      <c r="J27" s="43">
        <v>24772.39</v>
      </c>
      <c r="K27" s="43"/>
      <c r="L27" s="43"/>
      <c r="M27" s="43"/>
      <c r="N27" s="43"/>
      <c r="O27" s="53">
        <v>-81215.240000000005</v>
      </c>
      <c r="P27" s="53">
        <v>-81215.240000000005</v>
      </c>
      <c r="Q27" s="54">
        <v>-81215.240000000005</v>
      </c>
      <c r="R27" s="54">
        <v>-81215.240000000005</v>
      </c>
      <c r="S27" s="54">
        <v>-81215.240000000005</v>
      </c>
      <c r="T27" s="54">
        <v>-81215.240000000005</v>
      </c>
      <c r="U27" s="54">
        <v>-81215.240000000005</v>
      </c>
      <c r="V27" s="54">
        <v>-81215.240000000005</v>
      </c>
      <c r="W27" s="44">
        <v>-27267.57</v>
      </c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98"/>
    </row>
    <row r="28" spans="1:44" ht="24" hidden="1" customHeight="1" x14ac:dyDescent="0.25">
      <c r="B28" s="26"/>
      <c r="C28" s="49" t="s">
        <v>65</v>
      </c>
      <c r="D28" s="26"/>
      <c r="E28" s="49"/>
      <c r="F28" s="49"/>
      <c r="G28" s="49"/>
      <c r="H28" s="15"/>
      <c r="I28" s="55"/>
      <c r="J28" s="24">
        <v>725848.8</v>
      </c>
      <c r="K28" s="56"/>
      <c r="L28" s="56"/>
      <c r="M28" s="56"/>
      <c r="N28" s="56"/>
      <c r="O28" s="24">
        <v>621643.69999999995</v>
      </c>
      <c r="P28" s="24">
        <v>621643.69999999995</v>
      </c>
      <c r="Q28" s="57">
        <v>625305.5</v>
      </c>
      <c r="R28" s="25">
        <v>621643.69999999995</v>
      </c>
      <c r="S28" s="25">
        <v>621643.69999999995</v>
      </c>
      <c r="T28" s="25">
        <v>621643.69999999995</v>
      </c>
      <c r="U28" s="25">
        <v>621643.69999999995</v>
      </c>
      <c r="V28" s="25">
        <v>621643.69999999995</v>
      </c>
      <c r="W28" s="58">
        <v>601237</v>
      </c>
      <c r="X28" s="58">
        <f t="shared" ref="X28:AC28" si="29">R28</f>
        <v>621643.69999999995</v>
      </c>
      <c r="Y28" s="58">
        <f t="shared" si="29"/>
        <v>621643.69999999995</v>
      </c>
      <c r="Z28" s="58">
        <f t="shared" si="29"/>
        <v>621643.69999999995</v>
      </c>
      <c r="AA28" s="58">
        <f t="shared" si="29"/>
        <v>621643.69999999995</v>
      </c>
      <c r="AB28" s="58">
        <f t="shared" si="29"/>
        <v>621643.69999999995</v>
      </c>
      <c r="AC28" s="58">
        <f t="shared" si="29"/>
        <v>601237</v>
      </c>
      <c r="AD28" s="58">
        <v>520000</v>
      </c>
      <c r="AE28" s="76">
        <v>520000</v>
      </c>
      <c r="AF28" s="76">
        <v>520000</v>
      </c>
      <c r="AG28" s="76">
        <v>520000</v>
      </c>
      <c r="AH28" s="76">
        <v>520000</v>
      </c>
      <c r="AI28" s="76">
        <v>520000</v>
      </c>
      <c r="AJ28" s="76">
        <v>520000</v>
      </c>
      <c r="AK28" s="76">
        <v>520000</v>
      </c>
      <c r="AL28" s="76">
        <v>520000</v>
      </c>
      <c r="AM28" s="76"/>
      <c r="AN28" s="76">
        <v>520000</v>
      </c>
      <c r="AO28" s="76">
        <v>520000</v>
      </c>
      <c r="AP28" s="76">
        <v>530000</v>
      </c>
      <c r="AQ28" s="76">
        <v>530000</v>
      </c>
    </row>
    <row r="29" spans="1:44" ht="18.75" hidden="1" x14ac:dyDescent="0.25">
      <c r="B29" s="26"/>
      <c r="C29" s="49" t="s">
        <v>11</v>
      </c>
      <c r="D29" s="26"/>
      <c r="E29" s="49"/>
      <c r="F29" s="49"/>
      <c r="G29" s="49"/>
      <c r="H29" s="15"/>
      <c r="I29" s="16"/>
      <c r="J29" s="16">
        <f>(J28*100/53.56)*18.06%</f>
        <v>244750.36086631811</v>
      </c>
      <c r="K29" s="59"/>
      <c r="L29" s="59"/>
      <c r="M29" s="59"/>
      <c r="N29" s="59"/>
      <c r="O29" s="16">
        <f>(O28*100/42)*6.45%</f>
        <v>95466.711071428552</v>
      </c>
      <c r="P29" s="16">
        <f>(P28*100/45.2)*9.68%</f>
        <v>133130.77469026548</v>
      </c>
      <c r="Q29" s="17">
        <f>(Q28*100/48.4)*12.9%</f>
        <v>166662.00309917354</v>
      </c>
      <c r="R29" s="17">
        <f>(R28*100/51.6)*16.13%</f>
        <v>194323.89304263564</v>
      </c>
      <c r="S29" s="17">
        <f>(S28*100/52.3)*16.77%</f>
        <v>199330.11183556402</v>
      </c>
      <c r="T29" s="17">
        <f>(T28*100/52.9)*17.42%</f>
        <v>204707.62294896031</v>
      </c>
      <c r="U29" s="17">
        <f>(U28*100/52.9)*18.06%</f>
        <v>212228.45410207935</v>
      </c>
      <c r="V29" s="17">
        <f>(V28*100/54.2)*18.71%</f>
        <v>214593.24035055347</v>
      </c>
      <c r="W29" s="17">
        <f>W28/41.95%*6.45%</f>
        <v>92442.876042908218</v>
      </c>
      <c r="X29" s="17">
        <f t="shared" ref="X29:AC29" si="30">(X28*100/42)*X13</f>
        <v>124106.72439285711</v>
      </c>
      <c r="Y29" s="17">
        <f t="shared" si="30"/>
        <v>143200.06660714283</v>
      </c>
      <c r="Z29" s="17">
        <f t="shared" si="30"/>
        <v>190933.4221428571</v>
      </c>
      <c r="AA29" s="17">
        <f t="shared" si="30"/>
        <v>238666.77767857138</v>
      </c>
      <c r="AB29" s="17">
        <f t="shared" si="30"/>
        <v>95466.711071428552</v>
      </c>
      <c r="AC29" s="17">
        <f t="shared" si="30"/>
        <v>92332.825000000012</v>
      </c>
      <c r="AD29" s="17">
        <f>AD28/35.5*0.32</f>
        <v>4687.3239436619715</v>
      </c>
      <c r="AE29" s="17">
        <f>AE28/35.5*0.65</f>
        <v>9521.1267605633802</v>
      </c>
      <c r="AF29" s="17">
        <f>AF28/35.5*1.29</f>
        <v>18895.774647887323</v>
      </c>
      <c r="AG29" s="17">
        <f>AG28/35.5*1.94</f>
        <v>28416.901408450703</v>
      </c>
      <c r="AH29" s="17">
        <f>AH28/35.5*2.58</f>
        <v>37791.549295774646</v>
      </c>
      <c r="AI29" s="17">
        <f>AI28/35.5*3.23</f>
        <v>47312.67605633803</v>
      </c>
      <c r="AJ29" s="17">
        <f>AJ28/35.5*6.45</f>
        <v>94478.873239436623</v>
      </c>
      <c r="AK29" s="17">
        <f>AK28/35.5*8.39</f>
        <v>122895.77464788733</v>
      </c>
      <c r="AL29" s="17">
        <f>AL28/35.5*9.68</f>
        <v>141791.54929577463</v>
      </c>
      <c r="AM29" s="17"/>
      <c r="AN29" s="17">
        <f>AN28/35.5*12.9</f>
        <v>188957.74647887325</v>
      </c>
      <c r="AO29" s="17">
        <f>AO28/35.5*16.13</f>
        <v>236270.42253521126</v>
      </c>
      <c r="AP29" s="17">
        <f>AP28/35.5*5.9</f>
        <v>88084.507042253521</v>
      </c>
      <c r="AQ29" s="17">
        <f>AQ28/35.5*5.93</f>
        <v>88532.394366197172</v>
      </c>
    </row>
    <row r="30" spans="1:44" ht="18.75" hidden="1" x14ac:dyDescent="0.25">
      <c r="B30" s="26"/>
      <c r="C30" s="49" t="s">
        <v>67</v>
      </c>
      <c r="D30" s="26"/>
      <c r="E30" s="49"/>
      <c r="F30" s="49"/>
      <c r="G30" s="49"/>
      <c r="H30" s="15"/>
      <c r="I30" s="16"/>
      <c r="J30" s="16"/>
      <c r="K30" s="59"/>
      <c r="L30" s="59"/>
      <c r="M30" s="59"/>
      <c r="N30" s="59"/>
      <c r="O30" s="16"/>
      <c r="P30" s="16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>
        <f>AD28+AD29</f>
        <v>524687.32394366199</v>
      </c>
      <c r="AE30" s="17">
        <f t="shared" ref="AE30:AH30" si="31">AE28+AE29</f>
        <v>529521.12676056335</v>
      </c>
      <c r="AF30" s="17">
        <f t="shared" si="31"/>
        <v>538895.77464788733</v>
      </c>
      <c r="AG30" s="17">
        <f t="shared" si="31"/>
        <v>548416.90140845068</v>
      </c>
      <c r="AH30" s="17">
        <f t="shared" si="31"/>
        <v>557791.54929577466</v>
      </c>
      <c r="AI30" s="17">
        <f>AI28+AI29</f>
        <v>567312.67605633801</v>
      </c>
      <c r="AJ30" s="17">
        <f>AJ28+AJ29</f>
        <v>614478.87323943665</v>
      </c>
      <c r="AK30" s="17">
        <f t="shared" ref="AK30:AQ30" si="32">AK28+AK29</f>
        <v>642895.77464788733</v>
      </c>
      <c r="AL30" s="17">
        <f t="shared" si="32"/>
        <v>661791.54929577466</v>
      </c>
      <c r="AM30" s="17"/>
      <c r="AN30" s="17">
        <f t="shared" si="32"/>
        <v>708957.74647887331</v>
      </c>
      <c r="AO30" s="17">
        <f t="shared" si="32"/>
        <v>756270.42253521131</v>
      </c>
      <c r="AP30" s="17">
        <f t="shared" si="32"/>
        <v>618084.50704225351</v>
      </c>
      <c r="AQ30" s="17">
        <f t="shared" si="32"/>
        <v>618532.39436619717</v>
      </c>
    </row>
    <row r="31" spans="1:44" s="46" customFormat="1" ht="18.75" hidden="1" x14ac:dyDescent="0.25">
      <c r="A31" s="3"/>
      <c r="B31" s="39"/>
      <c r="C31" s="51" t="s">
        <v>12</v>
      </c>
      <c r="D31" s="39"/>
      <c r="E31" s="51"/>
      <c r="F31" s="51"/>
      <c r="G31" s="51"/>
      <c r="H31" s="27"/>
      <c r="I31" s="28"/>
      <c r="J31" s="28">
        <f>J29-J19</f>
        <v>24772.392866318085</v>
      </c>
      <c r="K31" s="28">
        <f>K29-K19</f>
        <v>-39281.78</v>
      </c>
      <c r="L31" s="28">
        <f>L29-L19</f>
        <v>-47138.135999999999</v>
      </c>
      <c r="M31" s="28">
        <f>M29-M19</f>
        <v>-78563.56</v>
      </c>
      <c r="N31" s="28">
        <f>N29-N19</f>
        <v>-94276.271999999997</v>
      </c>
      <c r="O31" s="28">
        <f>O19-O29</f>
        <v>-2641.0510714285483</v>
      </c>
      <c r="P31" s="28">
        <f>P19-P29</f>
        <v>6107.7153097345144</v>
      </c>
      <c r="Q31" s="29">
        <f t="shared" ref="Q31:AI31" si="33">Q29-Q19</f>
        <v>-18989.316900826467</v>
      </c>
      <c r="R31" s="29">
        <f t="shared" si="33"/>
        <v>-37740.256957364356</v>
      </c>
      <c r="S31" s="29">
        <f t="shared" si="33"/>
        <v>-42016.604164435994</v>
      </c>
      <c r="T31" s="29">
        <f t="shared" si="33"/>
        <v>-45921.659051039693</v>
      </c>
      <c r="U31" s="29">
        <f t="shared" si="33"/>
        <v>-47683.393897920672</v>
      </c>
      <c r="V31" s="29">
        <f t="shared" si="33"/>
        <v>-54601.173649446515</v>
      </c>
      <c r="W31" s="29">
        <f t="shared" si="33"/>
        <v>10185.266042908217</v>
      </c>
      <c r="X31" s="29">
        <f t="shared" si="33"/>
        <v>17171.831392857115</v>
      </c>
      <c r="Y31" s="29">
        <f t="shared" si="33"/>
        <v>19813.651607142834</v>
      </c>
      <c r="Z31" s="29">
        <f t="shared" si="33"/>
        <v>26418.202142857102</v>
      </c>
      <c r="AA31" s="29">
        <f t="shared" si="33"/>
        <v>33022.752678571385</v>
      </c>
      <c r="AB31" s="29">
        <f t="shared" si="33"/>
        <v>10741.361071428546</v>
      </c>
      <c r="AC31" s="29">
        <f t="shared" si="33"/>
        <v>5065.7250000000058</v>
      </c>
      <c r="AD31" s="29">
        <f t="shared" si="33"/>
        <v>-27.268056338029055</v>
      </c>
      <c r="AE31" s="29">
        <f t="shared" si="33"/>
        <v>91.942760563379125</v>
      </c>
      <c r="AF31" s="29">
        <f t="shared" si="33"/>
        <v>37.406647887321014</v>
      </c>
      <c r="AG31" s="29">
        <f t="shared" si="33"/>
        <v>129.34940845070378</v>
      </c>
      <c r="AH31" s="29">
        <f t="shared" si="33"/>
        <v>74.813295774642029</v>
      </c>
      <c r="AI31" s="29">
        <f t="shared" si="33"/>
        <v>166.75605633802479</v>
      </c>
      <c r="AJ31" s="29">
        <f>AJ29-AJ14</f>
        <v>187.03323943661235</v>
      </c>
      <c r="AK31" s="29">
        <f t="shared" ref="AK31:AQ31" si="34">AK29-AK19</f>
        <v>316.3826478873234</v>
      </c>
      <c r="AL31" s="29">
        <f t="shared" si="34"/>
        <v>353.78929577462259</v>
      </c>
      <c r="AM31" s="29"/>
      <c r="AN31" s="29">
        <f t="shared" si="34"/>
        <v>374.0664788732247</v>
      </c>
      <c r="AO31" s="29">
        <f t="shared" si="34"/>
        <v>540.82253521124949</v>
      </c>
      <c r="AP31" s="29">
        <f t="shared" si="34"/>
        <v>-52624.004957746467</v>
      </c>
      <c r="AQ31" s="29">
        <f t="shared" si="34"/>
        <v>-55673.781633802835</v>
      </c>
      <c r="AR31" s="98"/>
    </row>
    <row r="32" spans="1:44" hidden="1" x14ac:dyDescent="0.25"/>
    <row r="33" spans="3:41" ht="18.75" hidden="1" x14ac:dyDescent="0.25">
      <c r="C33" s="60" t="s">
        <v>56</v>
      </c>
      <c r="D33" s="86"/>
      <c r="E33" s="60"/>
      <c r="F33" s="59"/>
    </row>
    <row r="34" spans="3:41" ht="18.75" hidden="1" x14ac:dyDescent="0.25">
      <c r="C34" s="59" t="s">
        <v>53</v>
      </c>
      <c r="D34" s="87"/>
      <c r="E34" s="59"/>
      <c r="F34" s="61">
        <v>518030</v>
      </c>
      <c r="H34" s="62"/>
      <c r="W34" s="63"/>
    </row>
    <row r="35" spans="3:41" ht="18.75" hidden="1" x14ac:dyDescent="0.25">
      <c r="C35" s="59" t="s">
        <v>54</v>
      </c>
      <c r="D35" s="87"/>
      <c r="E35" s="59"/>
      <c r="F35" s="61">
        <v>83207.8</v>
      </c>
      <c r="H35" s="62"/>
    </row>
    <row r="36" spans="3:41" ht="18.75" hidden="1" x14ac:dyDescent="0.25">
      <c r="C36" s="59" t="s">
        <v>55</v>
      </c>
      <c r="D36" s="87"/>
      <c r="E36" s="59"/>
      <c r="F36" s="64">
        <f>F34+F35</f>
        <v>601237.80000000005</v>
      </c>
    </row>
    <row r="37" spans="3:41" hidden="1" x14ac:dyDescent="0.25"/>
    <row r="38" spans="3:41" ht="18.75" hidden="1" x14ac:dyDescent="0.25">
      <c r="C38" s="110" t="s">
        <v>68</v>
      </c>
      <c r="D38" s="111"/>
      <c r="E38" s="111"/>
      <c r="F38" s="112"/>
      <c r="Q38" s="109" t="s">
        <v>61</v>
      </c>
      <c r="R38" s="109"/>
      <c r="S38" s="109"/>
      <c r="T38" s="109"/>
      <c r="U38" s="109"/>
      <c r="V38" s="109"/>
      <c r="W38" s="109"/>
      <c r="AI38" s="65">
        <f>AI23</f>
        <v>0.38725000000000004</v>
      </c>
      <c r="AJ38" s="65">
        <f t="shared" ref="AJ38:AO38" si="35">AJ23</f>
        <v>0.41949999999999998</v>
      </c>
      <c r="AK38" s="65">
        <f t="shared" si="35"/>
        <v>0.43884999999999996</v>
      </c>
      <c r="AL38" s="65">
        <f t="shared" si="35"/>
        <v>0.45174999999999998</v>
      </c>
      <c r="AM38" s="65"/>
      <c r="AN38" s="65">
        <f t="shared" si="35"/>
        <v>0.48400000000000004</v>
      </c>
      <c r="AO38" s="65">
        <f t="shared" si="35"/>
        <v>0.51624999999999999</v>
      </c>
    </row>
    <row r="39" spans="3:41" ht="18.75" hidden="1" x14ac:dyDescent="0.25">
      <c r="C39" s="59" t="s">
        <v>53</v>
      </c>
      <c r="D39" s="87"/>
      <c r="E39" s="59"/>
      <c r="F39" s="61">
        <v>431771.9</v>
      </c>
      <c r="Q39" s="108" t="s">
        <v>63</v>
      </c>
      <c r="R39" s="108"/>
      <c r="S39" s="108"/>
      <c r="T39" s="108"/>
      <c r="U39" s="108"/>
      <c r="V39" s="108"/>
      <c r="W39" s="108"/>
      <c r="AI39" s="25">
        <f>F41/35.5*3.23</f>
        <v>46437.39063943662</v>
      </c>
      <c r="AJ39" s="25">
        <f>F41/35.5*6.45</f>
        <v>92731.012267605634</v>
      </c>
      <c r="AK39" s="25">
        <f>F41/35.5*8.39</f>
        <v>120622.20045352115</v>
      </c>
      <c r="AL39" s="25">
        <f>F41/35.5*9.68</f>
        <v>139168.40290704224</v>
      </c>
      <c r="AM39" s="25"/>
      <c r="AN39" s="25">
        <f>F41/35.5*12.9</f>
        <v>185462.02453521127</v>
      </c>
      <c r="AO39" s="25">
        <f>F41/35.5*16.13</f>
        <v>231899.41517464787</v>
      </c>
    </row>
    <row r="40" spans="3:41" ht="18.75" hidden="1" x14ac:dyDescent="0.25">
      <c r="C40" s="59" t="s">
        <v>54</v>
      </c>
      <c r="D40" s="87"/>
      <c r="E40" s="59"/>
      <c r="F40" s="61">
        <v>78608.09</v>
      </c>
      <c r="Q40" s="108" t="s">
        <v>60</v>
      </c>
      <c r="R40" s="108"/>
      <c r="S40" s="108"/>
      <c r="T40" s="108"/>
      <c r="U40" s="108"/>
      <c r="V40" s="108"/>
      <c r="W40" s="108"/>
      <c r="AI40" s="25">
        <f t="shared" ref="AI40:AO40" si="36">AI39-AI19</f>
        <v>-708.52936056338513</v>
      </c>
      <c r="AJ40" s="25">
        <f t="shared" si="36"/>
        <v>-1560.8277323943767</v>
      </c>
      <c r="AK40" s="25">
        <f t="shared" si="36"/>
        <v>-1957.1915464788617</v>
      </c>
      <c r="AL40" s="25">
        <f t="shared" si="36"/>
        <v>-2269.3570929577691</v>
      </c>
      <c r="AM40" s="25"/>
      <c r="AN40" s="25">
        <f t="shared" si="36"/>
        <v>-3121.6554647887533</v>
      </c>
      <c r="AO40" s="25">
        <f t="shared" si="36"/>
        <v>-3830.1848253521312</v>
      </c>
    </row>
    <row r="41" spans="3:41" ht="19.5" hidden="1" customHeight="1" x14ac:dyDescent="0.25">
      <c r="C41" s="60" t="s">
        <v>57</v>
      </c>
      <c r="D41" s="86"/>
      <c r="E41" s="60"/>
      <c r="F41" s="64">
        <f>F39+F40</f>
        <v>510379.99</v>
      </c>
      <c r="H41" s="66"/>
      <c r="I41" s="66"/>
      <c r="J41" s="66"/>
      <c r="K41" s="66" t="s">
        <v>37</v>
      </c>
      <c r="L41" s="66" t="s">
        <v>37</v>
      </c>
      <c r="M41" s="66" t="s">
        <v>37</v>
      </c>
      <c r="N41" s="66" t="s">
        <v>37</v>
      </c>
      <c r="O41" s="66">
        <v>2021</v>
      </c>
      <c r="AI41" s="65">
        <f t="shared" ref="AI41:AO41" si="37">AI13</f>
        <v>3.2250000000000001E-2</v>
      </c>
      <c r="AJ41" s="65">
        <f t="shared" si="37"/>
        <v>6.4500000000000002E-2</v>
      </c>
      <c r="AK41" s="65">
        <f t="shared" si="37"/>
        <v>8.3849999999999994E-2</v>
      </c>
      <c r="AL41" s="65">
        <f t="shared" si="37"/>
        <v>9.6750000000000003E-2</v>
      </c>
      <c r="AM41" s="65"/>
      <c r="AN41" s="65">
        <f t="shared" si="37"/>
        <v>0.129</v>
      </c>
      <c r="AO41" s="65">
        <f t="shared" si="37"/>
        <v>0.16125</v>
      </c>
    </row>
    <row r="42" spans="3:41" hidden="1" x14ac:dyDescent="0.25">
      <c r="G42" s="67"/>
      <c r="H42" s="62"/>
      <c r="I42" s="62"/>
      <c r="J42" s="62"/>
      <c r="K42" s="62"/>
      <c r="L42" s="62"/>
      <c r="M42" s="62"/>
      <c r="N42" s="62"/>
      <c r="O42" s="62">
        <v>770812.7</v>
      </c>
      <c r="P42" s="62">
        <v>928256.6</v>
      </c>
      <c r="Q42" s="68"/>
      <c r="R42" s="68"/>
      <c r="AI42" s="68"/>
      <c r="AJ42" s="68"/>
      <c r="AK42" s="68"/>
      <c r="AL42" s="68"/>
      <c r="AM42" s="68"/>
      <c r="AN42" s="68"/>
      <c r="AO42" s="68"/>
    </row>
    <row r="43" spans="3:41" ht="18.75" hidden="1" x14ac:dyDescent="0.25">
      <c r="C43" s="60" t="s">
        <v>69</v>
      </c>
      <c r="D43" s="86"/>
      <c r="E43" s="60"/>
      <c r="F43" s="59"/>
      <c r="H43" s="62"/>
      <c r="I43" s="62"/>
      <c r="J43" s="62"/>
      <c r="K43" s="62" t="e">
        <f t="shared" ref="K43:N43" si="38">K42*J43/J42</f>
        <v>#DIV/0!</v>
      </c>
      <c r="L43" s="62" t="e">
        <f t="shared" si="38"/>
        <v>#DIV/0!</v>
      </c>
      <c r="M43" s="62" t="e">
        <f t="shared" si="38"/>
        <v>#DIV/0!</v>
      </c>
      <c r="N43" s="62" t="e">
        <f t="shared" si="38"/>
        <v>#DIV/0!</v>
      </c>
      <c r="O43" s="62" t="e">
        <f>O42*G43/G42</f>
        <v>#DIV/0!</v>
      </c>
      <c r="P43" s="62">
        <v>510900.87</v>
      </c>
    </row>
    <row r="44" spans="3:41" ht="18.75" hidden="1" x14ac:dyDescent="0.25">
      <c r="C44" s="59" t="s">
        <v>53</v>
      </c>
      <c r="D44" s="87"/>
      <c r="E44" s="59"/>
      <c r="F44" s="61">
        <v>444211.8</v>
      </c>
      <c r="H44" s="62"/>
      <c r="I44" s="62"/>
      <c r="J44" s="62"/>
      <c r="K44" s="62"/>
      <c r="L44" s="62"/>
      <c r="M44" s="62"/>
      <c r="N44" s="62"/>
      <c r="O44" s="62"/>
      <c r="P44" s="62"/>
      <c r="Q44" s="109" t="s">
        <v>62</v>
      </c>
      <c r="R44" s="109"/>
      <c r="S44" s="109"/>
      <c r="T44" s="109"/>
      <c r="U44" s="109"/>
      <c r="V44" s="109"/>
      <c r="W44" s="109"/>
      <c r="AI44" s="65">
        <f>AI23</f>
        <v>0.38725000000000004</v>
      </c>
      <c r="AJ44" s="65">
        <f t="shared" ref="AJ44:AO44" si="39">AJ23</f>
        <v>0.41949999999999998</v>
      </c>
      <c r="AK44" s="65">
        <f t="shared" si="39"/>
        <v>0.43884999999999996</v>
      </c>
      <c r="AL44" s="65">
        <f t="shared" si="39"/>
        <v>0.45174999999999998</v>
      </c>
      <c r="AM44" s="65"/>
      <c r="AN44" s="65">
        <f t="shared" si="39"/>
        <v>0.48400000000000004</v>
      </c>
      <c r="AO44" s="65">
        <f t="shared" si="39"/>
        <v>0.51624999999999999</v>
      </c>
    </row>
    <row r="45" spans="3:41" ht="18.75" hidden="1" x14ac:dyDescent="0.25">
      <c r="C45" s="59" t="s">
        <v>54</v>
      </c>
      <c r="D45" s="87"/>
      <c r="E45" s="59"/>
      <c r="F45" s="61">
        <v>80816.009999999995</v>
      </c>
      <c r="H45" s="62"/>
      <c r="I45" s="62"/>
      <c r="J45" s="62"/>
      <c r="K45" s="62"/>
      <c r="L45" s="62"/>
      <c r="M45" s="62"/>
      <c r="N45" s="62"/>
      <c r="O45" s="62" t="s">
        <v>38</v>
      </c>
      <c r="P45" s="62"/>
      <c r="Q45" s="113" t="s">
        <v>59</v>
      </c>
      <c r="R45" s="114"/>
      <c r="S45" s="114"/>
      <c r="T45" s="114"/>
      <c r="U45" s="114"/>
      <c r="V45" s="114"/>
      <c r="W45" s="115"/>
      <c r="AI45" s="25">
        <f>F46/35.5*3.23</f>
        <v>47770.135952112672</v>
      </c>
      <c r="AJ45" s="25">
        <f>F46/35.5*6.45</f>
        <v>95392.376746478869</v>
      </c>
      <c r="AK45" s="25">
        <f>F46/35.5*8.39</f>
        <v>124084.03734929577</v>
      </c>
      <c r="AL45" s="25">
        <f>F46/35.5*9.68</f>
        <v>143162.51269859151</v>
      </c>
      <c r="AM45" s="25"/>
      <c r="AN45" s="25">
        <f>F46/35.5*12.9</f>
        <v>190784.75349295774</v>
      </c>
      <c r="AO45" s="25">
        <f>F46/35.5*16.13</f>
        <v>238554.88944507038</v>
      </c>
    </row>
    <row r="46" spans="3:41" ht="18.75" hidden="1" x14ac:dyDescent="0.25">
      <c r="C46" s="60" t="s">
        <v>55</v>
      </c>
      <c r="D46" s="86"/>
      <c r="E46" s="60"/>
      <c r="F46" s="64">
        <f>F44+F45</f>
        <v>525027.80999999994</v>
      </c>
      <c r="H46" s="62"/>
      <c r="I46" s="62"/>
      <c r="J46" s="62"/>
      <c r="K46" s="62"/>
      <c r="L46" s="62"/>
      <c r="M46" s="62"/>
      <c r="N46" s="62"/>
      <c r="O46" s="62">
        <v>7.8</v>
      </c>
      <c r="P46" s="62"/>
      <c r="Q46" s="108" t="s">
        <v>60</v>
      </c>
      <c r="R46" s="108"/>
      <c r="S46" s="108"/>
      <c r="T46" s="108"/>
      <c r="U46" s="108"/>
      <c r="V46" s="108"/>
      <c r="W46" s="108"/>
      <c r="AI46" s="25">
        <f t="shared" ref="AI46:AO46" si="40">AI45-AI19</f>
        <v>624.21595211266686</v>
      </c>
      <c r="AJ46" s="25">
        <f t="shared" si="40"/>
        <v>1100.5367464788578</v>
      </c>
      <c r="AK46" s="25">
        <f t="shared" si="40"/>
        <v>1504.6453492957662</v>
      </c>
      <c r="AL46" s="25">
        <f t="shared" si="40"/>
        <v>1724.7526985915028</v>
      </c>
      <c r="AM46" s="25"/>
      <c r="AN46" s="25">
        <f t="shared" si="40"/>
        <v>2201.0734929577156</v>
      </c>
      <c r="AO46" s="25">
        <f t="shared" si="40"/>
        <v>2825.2894450703752</v>
      </c>
    </row>
    <row r="47" spans="3:41" ht="18.75" x14ac:dyDescent="0.25">
      <c r="C47" s="69"/>
      <c r="D47" s="88"/>
      <c r="E47" s="69"/>
      <c r="F47" s="70"/>
      <c r="H47" s="62"/>
      <c r="I47" s="62"/>
      <c r="J47" s="62"/>
      <c r="K47" s="62"/>
      <c r="L47" s="62"/>
      <c r="M47" s="62"/>
      <c r="N47" s="62"/>
      <c r="O47" s="62"/>
      <c r="P47" s="62"/>
      <c r="Q47" s="71"/>
      <c r="R47" s="71"/>
      <c r="S47" s="71"/>
      <c r="T47" s="71"/>
      <c r="U47" s="71"/>
      <c r="V47" s="71"/>
      <c r="W47" s="71"/>
      <c r="AI47" s="72"/>
      <c r="AJ47" s="72"/>
      <c r="AK47" s="72"/>
      <c r="AL47" s="72"/>
      <c r="AM47" s="72"/>
      <c r="AN47" s="72"/>
      <c r="AO47" s="72"/>
    </row>
    <row r="48" spans="3:41" hidden="1" x14ac:dyDescent="0.25"/>
    <row r="49" spans="1:44" hidden="1" x14ac:dyDescent="0.25"/>
    <row r="50" spans="1:44" hidden="1" x14ac:dyDescent="0.25">
      <c r="F50" s="62"/>
    </row>
    <row r="51" spans="1:44" s="46" customFormat="1" ht="29.25" hidden="1" customHeight="1" x14ac:dyDescent="0.25">
      <c r="A51" s="3"/>
      <c r="B51" s="75"/>
      <c r="C51" s="77" t="s">
        <v>74</v>
      </c>
      <c r="D51" s="39"/>
      <c r="E51" s="77"/>
      <c r="F51" s="77">
        <v>2021</v>
      </c>
      <c r="G51" s="77"/>
      <c r="H51" s="77"/>
      <c r="I51" s="77">
        <v>2022</v>
      </c>
      <c r="J51" s="77" t="s">
        <v>72</v>
      </c>
      <c r="K51" s="77"/>
      <c r="L51" s="77"/>
      <c r="M51" s="77"/>
      <c r="N51" s="77"/>
      <c r="O51" s="77"/>
      <c r="P51" s="77"/>
      <c r="Q51" s="77" t="s">
        <v>80</v>
      </c>
      <c r="R51" s="12"/>
      <c r="S51" s="12"/>
      <c r="T51" s="12"/>
      <c r="U51" s="12"/>
      <c r="V51" s="12"/>
      <c r="W51" s="12" t="s">
        <v>72</v>
      </c>
      <c r="X51" s="78"/>
      <c r="Y51" s="78"/>
      <c r="Z51" s="78"/>
      <c r="AA51" s="78"/>
      <c r="AB51" s="78"/>
      <c r="AC51" s="78"/>
      <c r="AD51" s="12" t="s">
        <v>81</v>
      </c>
      <c r="AE51" s="12" t="s">
        <v>72</v>
      </c>
      <c r="AF51" s="79" t="s">
        <v>82</v>
      </c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98"/>
    </row>
    <row r="52" spans="1:44" ht="47.25" hidden="1" x14ac:dyDescent="0.25">
      <c r="B52" s="66" t="s">
        <v>75</v>
      </c>
      <c r="C52" s="14" t="s">
        <v>0</v>
      </c>
      <c r="D52" s="9"/>
      <c r="E52" s="14"/>
      <c r="F52" s="23">
        <f>F53+F54</f>
        <v>1012344.7999999999</v>
      </c>
      <c r="G52" s="49"/>
      <c r="H52" s="49"/>
      <c r="I52" s="23">
        <f>I53+I54</f>
        <v>1018101</v>
      </c>
      <c r="J52" s="23">
        <f>I52-F52</f>
        <v>5756.2000000000698</v>
      </c>
      <c r="K52" s="49"/>
      <c r="L52" s="49"/>
      <c r="M52" s="49"/>
      <c r="N52" s="49"/>
      <c r="O52" s="49"/>
      <c r="P52" s="49"/>
      <c r="Q52" s="15">
        <f>Q53+Q54</f>
        <v>1021038.1</v>
      </c>
      <c r="R52" s="73"/>
      <c r="S52" s="73"/>
      <c r="T52" s="73"/>
      <c r="U52" s="73"/>
      <c r="V52" s="73"/>
      <c r="W52" s="74">
        <f>Q52-I52</f>
        <v>2937.0999999999767</v>
      </c>
      <c r="AD52" s="74">
        <f>Q52</f>
        <v>1021038.1</v>
      </c>
      <c r="AE52" s="74">
        <f>AD52-I52</f>
        <v>2937.0999999999767</v>
      </c>
    </row>
    <row r="53" spans="1:44" ht="47.25" hidden="1" x14ac:dyDescent="0.25">
      <c r="B53" s="66" t="s">
        <v>76</v>
      </c>
      <c r="C53" s="37" t="s">
        <v>73</v>
      </c>
      <c r="D53" s="82"/>
      <c r="E53" s="37"/>
      <c r="F53" s="15">
        <f>Q6</f>
        <v>928256.6</v>
      </c>
      <c r="G53" s="49"/>
      <c r="H53" s="49"/>
      <c r="I53" s="15">
        <v>822576.1</v>
      </c>
      <c r="J53" s="23">
        <f t="shared" ref="J53:J56" si="41">I53-F53</f>
        <v>-105680.5</v>
      </c>
      <c r="K53" s="49"/>
      <c r="L53" s="49"/>
      <c r="M53" s="49"/>
      <c r="N53" s="49"/>
      <c r="O53" s="49"/>
      <c r="P53" s="49"/>
      <c r="Q53" s="15">
        <v>942918.4</v>
      </c>
      <c r="R53" s="73"/>
      <c r="S53" s="73"/>
      <c r="T53" s="73"/>
      <c r="U53" s="73"/>
      <c r="V53" s="73"/>
      <c r="W53" s="74">
        <f t="shared" ref="W53:W56" si="42">Q53-I53</f>
        <v>120342.30000000005</v>
      </c>
      <c r="AD53" s="74">
        <f>Q53</f>
        <v>942918.4</v>
      </c>
      <c r="AE53" s="74">
        <f t="shared" ref="AE53:AE56" si="43">AD53-I53</f>
        <v>120342.30000000005</v>
      </c>
    </row>
    <row r="54" spans="1:44" ht="31.5" hidden="1" x14ac:dyDescent="0.25">
      <c r="B54" s="66" t="s">
        <v>77</v>
      </c>
      <c r="C54" s="37" t="s">
        <v>70</v>
      </c>
      <c r="D54" s="82"/>
      <c r="E54" s="37"/>
      <c r="F54" s="23">
        <f>Q8</f>
        <v>84088.2</v>
      </c>
      <c r="G54" s="49"/>
      <c r="H54" s="49"/>
      <c r="I54" s="23">
        <v>195524.9</v>
      </c>
      <c r="J54" s="23">
        <f t="shared" si="41"/>
        <v>111436.7</v>
      </c>
      <c r="K54" s="49"/>
      <c r="L54" s="49"/>
      <c r="M54" s="49"/>
      <c r="N54" s="49"/>
      <c r="O54" s="49"/>
      <c r="P54" s="49"/>
      <c r="Q54" s="15">
        <f>AK8</f>
        <v>78119.7</v>
      </c>
      <c r="R54" s="73"/>
      <c r="S54" s="73"/>
      <c r="T54" s="73"/>
      <c r="U54" s="73"/>
      <c r="V54" s="73"/>
      <c r="W54" s="74">
        <f t="shared" si="42"/>
        <v>-117405.2</v>
      </c>
      <c r="AD54" s="74">
        <f>Q54</f>
        <v>78119.7</v>
      </c>
      <c r="AE54" s="74">
        <f t="shared" si="43"/>
        <v>-117405.2</v>
      </c>
    </row>
    <row r="55" spans="1:44" ht="31.5" hidden="1" x14ac:dyDescent="0.25">
      <c r="B55" s="66" t="s">
        <v>78</v>
      </c>
      <c r="C55" s="37" t="s">
        <v>7</v>
      </c>
      <c r="D55" s="82"/>
      <c r="E55" s="37"/>
      <c r="F55" s="23">
        <v>185651.32</v>
      </c>
      <c r="G55" s="49"/>
      <c r="H55" s="49"/>
      <c r="I55" s="23">
        <f>W14</f>
        <v>82257.61</v>
      </c>
      <c r="J55" s="23">
        <f t="shared" si="41"/>
        <v>-103393.71</v>
      </c>
      <c r="K55" s="49"/>
      <c r="L55" s="49"/>
      <c r="M55" s="49"/>
      <c r="N55" s="49"/>
      <c r="O55" s="49"/>
      <c r="P55" s="49"/>
      <c r="Q55" s="81">
        <f>AI19</f>
        <v>47145.920000000006</v>
      </c>
      <c r="R55" s="73"/>
      <c r="S55" s="73"/>
      <c r="T55" s="73"/>
      <c r="U55" s="73"/>
      <c r="V55" s="73"/>
      <c r="W55" s="74">
        <f t="shared" si="42"/>
        <v>-35111.689999999995</v>
      </c>
      <c r="AD55" s="74">
        <v>94291.839999999997</v>
      </c>
      <c r="AE55" s="74">
        <f t="shared" si="43"/>
        <v>12034.229999999996</v>
      </c>
      <c r="AF55" s="68">
        <f>AD55-Q55</f>
        <v>47145.919999999991</v>
      </c>
    </row>
    <row r="56" spans="1:44" ht="31.5" hidden="1" x14ac:dyDescent="0.25">
      <c r="B56" s="66" t="s">
        <v>79</v>
      </c>
      <c r="C56" s="37" t="s">
        <v>71</v>
      </c>
      <c r="D56" s="82"/>
      <c r="E56" s="37"/>
      <c r="F56" s="23">
        <f>Q11</f>
        <v>742605.28</v>
      </c>
      <c r="G56" s="23">
        <f>R11</f>
        <v>696192.45</v>
      </c>
      <c r="H56" s="23">
        <f>S11</f>
        <v>686909.88399999996</v>
      </c>
      <c r="I56" s="23">
        <f>I53-I55</f>
        <v>740318.49</v>
      </c>
      <c r="J56" s="23">
        <f t="shared" si="41"/>
        <v>-2286.7900000000373</v>
      </c>
      <c r="K56" s="49"/>
      <c r="L56" s="49"/>
      <c r="M56" s="49"/>
      <c r="N56" s="49"/>
      <c r="O56" s="49"/>
      <c r="P56" s="49"/>
      <c r="Q56" s="15">
        <f>Q53-Q55</f>
        <v>895772.48</v>
      </c>
      <c r="R56" s="73"/>
      <c r="S56" s="73"/>
      <c r="T56" s="73"/>
      <c r="U56" s="73"/>
      <c r="V56" s="73"/>
      <c r="W56" s="80">
        <f t="shared" si="42"/>
        <v>155453.99</v>
      </c>
      <c r="AD56" s="74">
        <f>AD53-AD55</f>
        <v>848626.56</v>
      </c>
      <c r="AE56" s="74">
        <f t="shared" si="43"/>
        <v>108308.07000000007</v>
      </c>
      <c r="AF56" s="68">
        <f>AD56-Q56</f>
        <v>-47145.919999999925</v>
      </c>
    </row>
    <row r="57" spans="1:44" hidden="1" x14ac:dyDescent="0.25">
      <c r="F57" s="62"/>
    </row>
    <row r="58" spans="1:44" hidden="1" x14ac:dyDescent="0.25"/>
    <row r="59" spans="1:44" s="101" customFormat="1" x14ac:dyDescent="0.25">
      <c r="A59" s="102"/>
      <c r="B59" s="102"/>
      <c r="D59" s="103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0"/>
    </row>
    <row r="60" spans="1:44" s="101" customFormat="1" x14ac:dyDescent="0.25">
      <c r="A60" s="102"/>
      <c r="B60" s="102"/>
      <c r="D60" s="103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0"/>
    </row>
    <row r="61" spans="1:44" s="101" customFormat="1" x14ac:dyDescent="0.25">
      <c r="A61" s="102"/>
      <c r="B61" s="102"/>
      <c r="D61" s="103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0"/>
    </row>
    <row r="62" spans="1:44" s="101" customFormat="1" x14ac:dyDescent="0.25">
      <c r="A62" s="102"/>
      <c r="B62" s="102"/>
      <c r="D62" s="103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0"/>
    </row>
    <row r="63" spans="1:44" s="101" customFormat="1" x14ac:dyDescent="0.25">
      <c r="A63" s="102"/>
      <c r="B63" s="102"/>
      <c r="D63" s="103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0"/>
    </row>
    <row r="64" spans="1:44" s="101" customFormat="1" x14ac:dyDescent="0.25">
      <c r="A64" s="102"/>
      <c r="B64" s="102"/>
      <c r="D64" s="103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0"/>
    </row>
    <row r="65" spans="1:44" s="101" customFormat="1" x14ac:dyDescent="0.25">
      <c r="A65" s="102"/>
      <c r="B65" s="102"/>
      <c r="D65" s="103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0"/>
    </row>
    <row r="66" spans="1:44" s="101" customFormat="1" x14ac:dyDescent="0.25">
      <c r="A66" s="102"/>
      <c r="B66" s="102"/>
      <c r="D66" s="103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  <c r="AR66" s="100"/>
    </row>
    <row r="67" spans="1:44" s="101" customFormat="1" x14ac:dyDescent="0.25">
      <c r="A67" s="102"/>
      <c r="B67" s="102"/>
      <c r="D67" s="103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104"/>
      <c r="AL67" s="104"/>
      <c r="AM67" s="104"/>
      <c r="AN67" s="104"/>
      <c r="AO67" s="104"/>
      <c r="AP67" s="104"/>
      <c r="AQ67" s="104"/>
      <c r="AR67" s="100"/>
    </row>
    <row r="68" spans="1:44" s="101" customFormat="1" x14ac:dyDescent="0.25">
      <c r="A68" s="102"/>
      <c r="B68" s="102"/>
      <c r="D68" s="103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0"/>
    </row>
    <row r="69" spans="1:44" s="101" customFormat="1" x14ac:dyDescent="0.25">
      <c r="A69" s="102"/>
      <c r="B69" s="102"/>
      <c r="D69" s="103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104"/>
      <c r="AJ69" s="104"/>
      <c r="AK69" s="104"/>
      <c r="AL69" s="104"/>
      <c r="AM69" s="104"/>
      <c r="AN69" s="104"/>
      <c r="AO69" s="104"/>
      <c r="AP69" s="104"/>
      <c r="AQ69" s="104"/>
      <c r="AR69" s="100"/>
    </row>
    <row r="70" spans="1:44" s="101" customFormat="1" x14ac:dyDescent="0.25">
      <c r="A70" s="102"/>
      <c r="B70" s="102"/>
      <c r="D70" s="103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0"/>
    </row>
    <row r="71" spans="1:44" s="101" customFormat="1" x14ac:dyDescent="0.25">
      <c r="A71" s="102"/>
      <c r="B71" s="102"/>
      <c r="D71" s="103"/>
      <c r="Q71" s="104"/>
      <c r="R71" s="104"/>
      <c r="S71" s="104"/>
      <c r="T71" s="104"/>
      <c r="U71" s="104"/>
      <c r="V71" s="104"/>
      <c r="W71" s="104"/>
      <c r="X71" s="104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  <c r="AR71" s="100"/>
    </row>
  </sheetData>
  <mergeCells count="9">
    <mergeCell ref="C38:F38"/>
    <mergeCell ref="Q39:W39"/>
    <mergeCell ref="Q40:W40"/>
    <mergeCell ref="Q45:W45"/>
    <mergeCell ref="AP1:AQ1"/>
    <mergeCell ref="AR10:AR11"/>
    <mergeCell ref="Q46:W46"/>
    <mergeCell ref="Q38:W38"/>
    <mergeCell ref="Q44:W44"/>
  </mergeCells>
  <pageMargins left="0.15748031496062992" right="0.23622047244094491" top="0.43307086614173229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варианты расчета 2023-2025 (2)</vt:lpstr>
      <vt:lpstr>'варианты расчета 2023-2025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2022-09-20T11:35:38Z</dcterms:modified>
</cp:coreProperties>
</file>